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4" r:id="rId2"/>
    <sheet name="Подушевое ПП" sheetId="5" r:id="rId3"/>
  </sheets>
  <definedNames>
    <definedName name="_xlnm._FilterDatabase" localSheetId="1" hidden="1">'Подушевое АПП'!$A$8:$O$8</definedName>
    <definedName name="_xlnm._FilterDatabase" localSheetId="2" hidden="1">'Подушевое ПП'!$A$8:$T$8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<sst xmlns="http://schemas.openxmlformats.org/spreadsheetml/2006/main" count="206" uniqueCount="111">
  <si>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</si>
  <si>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</si>
  <si>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</si>
  <si>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</si>
  <si>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январь 2025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</si>
  <si>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</si>
  <si>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</si>
  <si>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</si>
  <si>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</si>
  <si>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</si>
  <si>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</si>
  <si>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</si>
  <si>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</si>
  <si>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</si>
  <si>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</si>
  <si>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</si>
  <si>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</si>
  <si>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</si>
  <si>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</si>
  <si>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</si>
  <si>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</si>
  <si>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</si>
  <si>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</si>
  <si>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</si>
  <si>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</si>
  <si>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</si>
  <si>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</si>
  <si>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</si>
  <si>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</si>
  <si>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</si>
  <si>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</si>
  <si>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</si>
  <si>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</si>
  <si>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</si>
  <si>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</si>
  <si>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</si>
  <si>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</si>
  <si>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</si>
  <si>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</si>
  <si>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</si>
  <si>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</si>
  <si>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</si>
  <si>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</si>
  <si>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</si>
  <si>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</si>
  <si>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</si>
  <si>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</si>
  <si>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</si>
  <si>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</si>
  <si>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</si>
  <si>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</si>
  <si>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</si>
  <si>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</si>
  <si>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</si>
  <si>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</si>
  <si>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</si>
  <si>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</si>
  <si>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</si>
  <si>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</si>
  <si>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</si>
  <si>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</si>
  <si>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</si>
  <si>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</si>
  <si>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</si>
  <si>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</si>
  <si>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</si>
  <si>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</si>
  <si>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</si>
  <si>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</si>
  <si>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</si>
  <si>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</si>
  <si>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</si>
  <si>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</si>
  <si>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</si>
  <si>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</si>
  <si>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</si>
  <si>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</si>
  <si>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</si>
  <si>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</si>
  <si>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</si>
  <si>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</si>
  <si>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</si>
  <si>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</si>
  <si>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</si>
  <si>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</si>
  <si>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</si>
  <si>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</si>
  <si>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</si>
  <si>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</si>
  <si>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</si>
  <si>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</si>
  <si>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</si>
  <si>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</si>
  <si>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</si>
  <si>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</si>
  <si>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</si>
  <si>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</si>
  <si>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</si>
  <si>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</si>
  <si>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
с учетом доли субвенции и с учетом Кксуб</t>
  </si>
  <si>
    <t>Корректирующий коэффициент субъекта МО
(Кксуб)</t>
  </si>
  <si>
    <t>Дифференцированный подушевой норматив СМП
с учетом доли субвенции</t>
  </si>
  <si>
    <t>Дифференцированный подушевой норматив СМП</t>
  </si>
  <si>
    <t>Среднемесячная численность застрахованных лиц
за январь 2025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</si>
  <si>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</si>
  <si>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</si>
  <si>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17
к Дополнительному соглашению 2
от 27.02.2025</t>
  </si>
  <si>
    <t>Приложение 18
к Дополнительному соглашению 2
от 27.02.2025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</si>
  <si>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</si>
  <si>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</si>
  <si>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Приложение 19
к Дополнительному соглашению 2
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</si>
</sst>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_р_._-;\-* #,##0.00_р_._-;_-* &quot;-&quot;??_р_._-;_-@_-"/>
    <numFmt numFmtId="167" formatCode="#,##0.00000000000_ ;\-#,##0.00000000000\ "/>
    <numFmt numFmtId="168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2" fontId="3" fillId="0" borderId="0" xfId="3" applyNumberFormat="1" applyFont="1"/>
    <xf numFmtId="167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165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11" fillId="0" borderId="0" xfId="4" applyFont="1" applyAlignment="1">
      <alignment horizontal="left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44" activePane="bottomRight" state="frozen"/>
      <selection activeCell="A7" sqref="A7"/>
      <selection pane="topRight" activeCell="A7" sqref="A7"/>
      <selection pane="bottomLeft" activeCell="A7" sqref="A7"/>
      <selection pane="bottomRight" activeCell="M51" sqref="M51"/>
    </sheetView>
  </sheetViews>
  <sheetFormatPr defaultRowHeight="12.75" x14ac:dyDescent="0.2"/>
  <cols>
    <col min="1" max="1" width="8.42578125" style="39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7" customWidth="1"/>
    <col min="14" max="14" width="17.85546875" style="37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6" t="s">
        <v>106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20" ht="82.5" customHeight="1" x14ac:dyDescent="0.25">
      <c r="A2" s="77" t="s">
        <v>105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20" x14ac:dyDescent="0.2">
      <c r="L3" s="1"/>
      <c r="M3" s="1"/>
      <c r="N3" s="69"/>
    </row>
    <row r="4" spans="1:20" ht="22.5" customHeight="1" x14ac:dyDescent="0.2">
      <c r="A4" s="78" t="s">
        <v>104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20" ht="14.25" customHeight="1" x14ac:dyDescent="0.2">
      <c r="B5" s="68"/>
      <c r="C5" s="68"/>
      <c r="D5" s="68"/>
      <c r="E5" s="68"/>
      <c r="F5" s="68"/>
      <c r="G5" s="68"/>
      <c r="H5" s="68"/>
      <c r="I5" s="68"/>
      <c r="J5" s="68"/>
      <c r="K5" s="67"/>
      <c r="L5" s="66"/>
      <c r="M5" s="66"/>
      <c r="N5" s="66"/>
    </row>
    <row r="6" spans="1:20" ht="34.5" customHeight="1" x14ac:dyDescent="0.2">
      <c r="A6" s="79" t="s">
        <v>2</v>
      </c>
      <c r="B6" s="80" t="s">
        <v>3</v>
      </c>
      <c r="C6" s="81" t="s">
        <v>103</v>
      </c>
      <c r="D6" s="81"/>
      <c r="E6" s="81"/>
      <c r="F6" s="81"/>
      <c r="G6" s="82" t="s">
        <v>102</v>
      </c>
      <c r="H6" s="82" t="s">
        <v>101</v>
      </c>
      <c r="I6" s="84" t="s">
        <v>100</v>
      </c>
      <c r="J6" s="84" t="s">
        <v>99</v>
      </c>
      <c r="K6" s="72" t="s">
        <v>98</v>
      </c>
      <c r="L6" s="72"/>
      <c r="M6" s="72"/>
      <c r="N6" s="72"/>
    </row>
    <row r="7" spans="1:20" s="63" customFormat="1" ht="95.45" customHeight="1" x14ac:dyDescent="0.25">
      <c r="A7" s="79"/>
      <c r="B7" s="80"/>
      <c r="C7" s="65" t="s">
        <v>10</v>
      </c>
      <c r="D7" s="65" t="s">
        <v>96</v>
      </c>
      <c r="E7" s="65" t="s">
        <v>95</v>
      </c>
      <c r="F7" s="65" t="s">
        <v>97</v>
      </c>
      <c r="G7" s="83"/>
      <c r="H7" s="83"/>
      <c r="I7" s="84"/>
      <c r="J7" s="84"/>
      <c r="K7" s="65" t="s">
        <v>10</v>
      </c>
      <c r="L7" s="65" t="s">
        <v>96</v>
      </c>
      <c r="M7" s="65" t="s">
        <v>95</v>
      </c>
      <c r="N7" s="64" t="s">
        <v>94</v>
      </c>
    </row>
    <row r="8" spans="1:20" s="60" customFormat="1" ht="14.45" customHeight="1" x14ac:dyDescent="0.25">
      <c r="A8" s="62">
        <v>1</v>
      </c>
      <c r="B8" s="61">
        <v>2</v>
      </c>
      <c r="C8" s="61">
        <v>3</v>
      </c>
      <c r="D8" s="61">
        <v>4</v>
      </c>
      <c r="E8" s="61">
        <v>5</v>
      </c>
      <c r="F8" s="61" t="s">
        <v>15</v>
      </c>
      <c r="G8" s="61">
        <v>7</v>
      </c>
      <c r="H8" s="61">
        <v>8</v>
      </c>
      <c r="I8" s="61">
        <v>9</v>
      </c>
      <c r="J8" s="61">
        <v>10</v>
      </c>
      <c r="K8" s="61" t="s">
        <v>17</v>
      </c>
      <c r="L8" s="61" t="s">
        <v>18</v>
      </c>
      <c r="M8" s="61" t="s">
        <v>19</v>
      </c>
      <c r="N8" s="61" t="s">
        <v>20</v>
      </c>
    </row>
    <row r="9" spans="1:20" ht="18" customHeight="1" x14ac:dyDescent="0.2">
      <c r="A9" s="59">
        <v>810001</v>
      </c>
      <c r="B9" s="58" t="s">
        <v>68</v>
      </c>
      <c r="C9" s="57">
        <v>73</v>
      </c>
      <c r="D9" s="57">
        <v>22981</v>
      </c>
      <c r="E9" s="57">
        <v>13</v>
      </c>
      <c r="F9" s="57">
        <v>23067</v>
      </c>
      <c r="G9" s="55">
        <v>208.84</v>
      </c>
      <c r="H9" s="55">
        <v>174.49</v>
      </c>
      <c r="I9" s="56">
        <v>1.56219994</v>
      </c>
      <c r="J9" s="55">
        <v>272.58999999999997</v>
      </c>
      <c r="K9" s="55">
        <v>19899.07</v>
      </c>
      <c r="L9" s="55">
        <v>6264390.79</v>
      </c>
      <c r="M9" s="55">
        <v>3543.67</v>
      </c>
      <c r="N9" s="55">
        <v>6287833.5300000003</v>
      </c>
      <c r="R9" s="37"/>
      <c r="T9" s="37"/>
    </row>
    <row r="10" spans="1:20" ht="18" customHeight="1" x14ac:dyDescent="0.2">
      <c r="A10" s="59">
        <v>810005</v>
      </c>
      <c r="B10" s="58" t="s">
        <v>22</v>
      </c>
      <c r="C10" s="57">
        <v>41529</v>
      </c>
      <c r="D10" s="57">
        <v>366</v>
      </c>
      <c r="E10" s="57">
        <v>52</v>
      </c>
      <c r="F10" s="57">
        <v>41947</v>
      </c>
      <c r="G10" s="55">
        <v>208.62</v>
      </c>
      <c r="H10" s="55">
        <v>174.3</v>
      </c>
      <c r="I10" s="56">
        <v>1.32827951</v>
      </c>
      <c r="J10" s="55">
        <v>231.52</v>
      </c>
      <c r="K10" s="55">
        <v>9614794.0800000001</v>
      </c>
      <c r="L10" s="55">
        <v>84736.320000000007</v>
      </c>
      <c r="M10" s="55">
        <v>12039.04</v>
      </c>
      <c r="N10" s="55">
        <v>9711569.4399999995</v>
      </c>
      <c r="R10" s="37"/>
      <c r="T10" s="37"/>
    </row>
    <row r="11" spans="1:20" ht="18" customHeight="1" x14ac:dyDescent="0.2">
      <c r="A11" s="59">
        <v>810006</v>
      </c>
      <c r="B11" s="58" t="s">
        <v>69</v>
      </c>
      <c r="C11" s="57">
        <v>7946</v>
      </c>
      <c r="D11" s="57">
        <v>188</v>
      </c>
      <c r="E11" s="57">
        <v>36027</v>
      </c>
      <c r="F11" s="57">
        <v>44161</v>
      </c>
      <c r="G11" s="55">
        <v>223.18</v>
      </c>
      <c r="H11" s="55">
        <v>186.47</v>
      </c>
      <c r="I11" s="56">
        <v>1.2175841599999999</v>
      </c>
      <c r="J11" s="55">
        <v>227.04</v>
      </c>
      <c r="K11" s="55">
        <v>1804059.84</v>
      </c>
      <c r="L11" s="55">
        <v>42683.519999999997</v>
      </c>
      <c r="M11" s="55">
        <v>8179570.0800000001</v>
      </c>
      <c r="N11" s="55">
        <v>10026313.439999999</v>
      </c>
      <c r="R11" s="37"/>
      <c r="T11" s="37"/>
    </row>
    <row r="12" spans="1:20" ht="18" customHeight="1" x14ac:dyDescent="0.2">
      <c r="A12" s="59">
        <v>810008</v>
      </c>
      <c r="B12" s="58" t="s">
        <v>70</v>
      </c>
      <c r="C12" s="57">
        <v>44</v>
      </c>
      <c r="D12" s="57">
        <v>6070</v>
      </c>
      <c r="E12" s="57">
        <v>7</v>
      </c>
      <c r="F12" s="57">
        <v>6121</v>
      </c>
      <c r="G12" s="55">
        <v>226.2</v>
      </c>
      <c r="H12" s="55">
        <v>188.99</v>
      </c>
      <c r="I12" s="56">
        <v>1.57704672</v>
      </c>
      <c r="J12" s="55">
        <v>298.05</v>
      </c>
      <c r="K12" s="55">
        <v>13114.2</v>
      </c>
      <c r="L12" s="55">
        <v>1809163.5</v>
      </c>
      <c r="M12" s="55">
        <v>2086.35</v>
      </c>
      <c r="N12" s="55">
        <v>1824364.05</v>
      </c>
      <c r="R12" s="37"/>
      <c r="T12" s="37"/>
    </row>
    <row r="13" spans="1:20" ht="18" customHeight="1" x14ac:dyDescent="0.2">
      <c r="A13" s="59">
        <v>810009</v>
      </c>
      <c r="B13" s="58" t="s">
        <v>71</v>
      </c>
      <c r="C13" s="57">
        <v>116</v>
      </c>
      <c r="D13" s="57">
        <v>7238</v>
      </c>
      <c r="E13" s="57">
        <v>8</v>
      </c>
      <c r="F13" s="57">
        <v>7362</v>
      </c>
      <c r="G13" s="55">
        <v>225.03</v>
      </c>
      <c r="H13" s="55">
        <v>188.01</v>
      </c>
      <c r="I13" s="56">
        <v>1.3410585799999999</v>
      </c>
      <c r="J13" s="55">
        <v>252.13</v>
      </c>
      <c r="K13" s="55">
        <v>29247.08</v>
      </c>
      <c r="L13" s="55">
        <v>1824916.94</v>
      </c>
      <c r="M13" s="55">
        <v>2017.04</v>
      </c>
      <c r="N13" s="55">
        <v>1856181.06</v>
      </c>
      <c r="R13" s="37"/>
      <c r="T13" s="37"/>
    </row>
    <row r="14" spans="1:20" ht="18" customHeight="1" x14ac:dyDescent="0.2">
      <c r="A14" s="59">
        <v>810017</v>
      </c>
      <c r="B14" s="58" t="s">
        <v>72</v>
      </c>
      <c r="C14" s="57">
        <v>4695</v>
      </c>
      <c r="D14" s="57">
        <v>346</v>
      </c>
      <c r="E14" s="57">
        <v>14511</v>
      </c>
      <c r="F14" s="57">
        <v>19552</v>
      </c>
      <c r="G14" s="55">
        <v>233.89</v>
      </c>
      <c r="H14" s="55">
        <v>195.42</v>
      </c>
      <c r="I14" s="56">
        <v>1.85104431</v>
      </c>
      <c r="J14" s="55">
        <v>361.73</v>
      </c>
      <c r="K14" s="55">
        <v>1698322.35</v>
      </c>
      <c r="L14" s="55">
        <v>125158.58</v>
      </c>
      <c r="M14" s="55">
        <v>5249064.03</v>
      </c>
      <c r="N14" s="55">
        <v>7072544.9600000009</v>
      </c>
      <c r="R14" s="37"/>
      <c r="T14" s="37"/>
    </row>
    <row r="15" spans="1:20" ht="18" customHeight="1" x14ac:dyDescent="0.2">
      <c r="A15" s="59">
        <v>810032</v>
      </c>
      <c r="B15" s="58" t="s">
        <v>73</v>
      </c>
      <c r="C15" s="57">
        <v>22047</v>
      </c>
      <c r="D15" s="57">
        <v>99</v>
      </c>
      <c r="E15" s="57">
        <v>52</v>
      </c>
      <c r="F15" s="57">
        <v>22198</v>
      </c>
      <c r="G15" s="55">
        <v>215.72</v>
      </c>
      <c r="H15" s="55">
        <v>180.23</v>
      </c>
      <c r="I15" s="56">
        <v>1.64917263</v>
      </c>
      <c r="J15" s="55">
        <v>297.23</v>
      </c>
      <c r="K15" s="55">
        <v>6553029.8099999996</v>
      </c>
      <c r="L15" s="55">
        <v>29425.77</v>
      </c>
      <c r="M15" s="55">
        <v>15455.96</v>
      </c>
      <c r="N15" s="55">
        <v>6597911.5399999991</v>
      </c>
      <c r="R15" s="37"/>
      <c r="T15" s="37"/>
    </row>
    <row r="16" spans="1:20" ht="18" customHeight="1" x14ac:dyDescent="0.2">
      <c r="A16" s="59">
        <v>810039</v>
      </c>
      <c r="B16" s="58" t="s">
        <v>74</v>
      </c>
      <c r="C16" s="57">
        <v>13166</v>
      </c>
      <c r="D16" s="57">
        <v>3</v>
      </c>
      <c r="E16" s="57">
        <v>440</v>
      </c>
      <c r="F16" s="57">
        <v>13609</v>
      </c>
      <c r="G16" s="55">
        <v>212.93</v>
      </c>
      <c r="H16" s="55">
        <v>177.9</v>
      </c>
      <c r="I16" s="56">
        <v>1.3861083700000001</v>
      </c>
      <c r="J16" s="55">
        <v>246.59</v>
      </c>
      <c r="K16" s="55">
        <v>3246603.94</v>
      </c>
      <c r="L16" s="55">
        <v>739.77</v>
      </c>
      <c r="M16" s="55">
        <v>108499.6</v>
      </c>
      <c r="N16" s="55">
        <v>3355843.31</v>
      </c>
      <c r="R16" s="37"/>
      <c r="T16" s="37"/>
    </row>
    <row r="17" spans="1:20" ht="18" customHeight="1" x14ac:dyDescent="0.2">
      <c r="A17" s="59">
        <v>810040</v>
      </c>
      <c r="B17" s="58" t="s">
        <v>75</v>
      </c>
      <c r="C17" s="57">
        <v>5281</v>
      </c>
      <c r="D17" s="57">
        <v>0</v>
      </c>
      <c r="E17" s="57">
        <v>25</v>
      </c>
      <c r="F17" s="57">
        <v>5306</v>
      </c>
      <c r="G17" s="55">
        <v>222.98</v>
      </c>
      <c r="H17" s="55">
        <v>186.3</v>
      </c>
      <c r="I17" s="56">
        <v>1.5987717800000001</v>
      </c>
      <c r="J17" s="55">
        <v>297.85000000000002</v>
      </c>
      <c r="K17" s="55">
        <v>1572945.85</v>
      </c>
      <c r="L17" s="55">
        <v>0</v>
      </c>
      <c r="M17" s="55">
        <v>7446.25</v>
      </c>
      <c r="N17" s="55">
        <v>1580392.1</v>
      </c>
      <c r="R17" s="37"/>
      <c r="T17" s="37"/>
    </row>
    <row r="18" spans="1:20" ht="18" customHeight="1" x14ac:dyDescent="0.2">
      <c r="A18" s="59">
        <v>810058</v>
      </c>
      <c r="B18" s="58" t="s">
        <v>76</v>
      </c>
      <c r="C18" s="57">
        <v>1537</v>
      </c>
      <c r="D18" s="57">
        <v>14659</v>
      </c>
      <c r="E18" s="57">
        <v>338</v>
      </c>
      <c r="F18" s="57">
        <v>16534</v>
      </c>
      <c r="G18" s="55">
        <v>225.65</v>
      </c>
      <c r="H18" s="55">
        <v>188.53</v>
      </c>
      <c r="I18" s="56">
        <v>1.6001942300000001</v>
      </c>
      <c r="J18" s="55">
        <v>301.68</v>
      </c>
      <c r="K18" s="55">
        <v>463682.16</v>
      </c>
      <c r="L18" s="55">
        <v>4422327.12</v>
      </c>
      <c r="M18" s="55">
        <v>101967.84</v>
      </c>
      <c r="N18" s="55">
        <v>4987977.12</v>
      </c>
      <c r="R18" s="37"/>
      <c r="T18" s="37"/>
    </row>
    <row r="19" spans="1:20" ht="18" customHeight="1" x14ac:dyDescent="0.2">
      <c r="A19" s="59">
        <v>810059</v>
      </c>
      <c r="B19" s="58" t="s">
        <v>77</v>
      </c>
      <c r="C19" s="57">
        <v>22901</v>
      </c>
      <c r="D19" s="57">
        <v>10311</v>
      </c>
      <c r="E19" s="57">
        <v>26</v>
      </c>
      <c r="F19" s="57">
        <v>33238</v>
      </c>
      <c r="G19" s="55">
        <v>228.41</v>
      </c>
      <c r="H19" s="55">
        <v>190.84</v>
      </c>
      <c r="I19" s="56">
        <v>1.16188555</v>
      </c>
      <c r="J19" s="55">
        <v>221.73</v>
      </c>
      <c r="K19" s="55">
        <v>5077838.7300000004</v>
      </c>
      <c r="L19" s="55">
        <v>2286258.0299999998</v>
      </c>
      <c r="M19" s="55">
        <v>5764.98</v>
      </c>
      <c r="N19" s="55">
        <v>7369861.7400000002</v>
      </c>
      <c r="R19" s="37"/>
      <c r="T19" s="37"/>
    </row>
    <row r="20" spans="1:20" ht="18" customHeight="1" x14ac:dyDescent="0.2">
      <c r="A20" s="59">
        <v>810062</v>
      </c>
      <c r="B20" s="58" t="s">
        <v>78</v>
      </c>
      <c r="C20" s="57">
        <v>4471</v>
      </c>
      <c r="D20" s="57">
        <v>6167</v>
      </c>
      <c r="E20" s="57">
        <v>19</v>
      </c>
      <c r="F20" s="57">
        <v>10657</v>
      </c>
      <c r="G20" s="55">
        <v>241.58</v>
      </c>
      <c r="H20" s="55">
        <v>201.84</v>
      </c>
      <c r="I20" s="56">
        <v>1.5987992</v>
      </c>
      <c r="J20" s="55">
        <v>322.7</v>
      </c>
      <c r="K20" s="55">
        <v>1442791.7</v>
      </c>
      <c r="L20" s="55">
        <v>1990090.9</v>
      </c>
      <c r="M20" s="55">
        <v>6131.3</v>
      </c>
      <c r="N20" s="55">
        <v>3439013.8999999994</v>
      </c>
      <c r="R20" s="37"/>
      <c r="T20" s="37"/>
    </row>
    <row r="21" spans="1:20" ht="18" customHeight="1" x14ac:dyDescent="0.2">
      <c r="A21" s="59">
        <v>810064</v>
      </c>
      <c r="B21" s="58" t="s">
        <v>23</v>
      </c>
      <c r="C21" s="57">
        <v>34294</v>
      </c>
      <c r="D21" s="57">
        <v>1844</v>
      </c>
      <c r="E21" s="57">
        <v>1130</v>
      </c>
      <c r="F21" s="57">
        <v>37268</v>
      </c>
      <c r="G21" s="55">
        <v>208.42</v>
      </c>
      <c r="H21" s="55">
        <v>174.13</v>
      </c>
      <c r="I21" s="56">
        <v>1.22153753</v>
      </c>
      <c r="J21" s="55">
        <v>212.71</v>
      </c>
      <c r="K21" s="55">
        <v>7294676.7400000002</v>
      </c>
      <c r="L21" s="55">
        <v>392237.24</v>
      </c>
      <c r="M21" s="55">
        <v>240362.3</v>
      </c>
      <c r="N21" s="55">
        <v>7927276.2800000003</v>
      </c>
      <c r="R21" s="37"/>
      <c r="T21" s="37"/>
    </row>
    <row r="22" spans="1:20" ht="18" customHeight="1" x14ac:dyDescent="0.2">
      <c r="A22" s="59">
        <v>810073</v>
      </c>
      <c r="B22" s="58" t="s">
        <v>80</v>
      </c>
      <c r="C22" s="57">
        <v>10868</v>
      </c>
      <c r="D22" s="57">
        <v>78</v>
      </c>
      <c r="E22" s="57">
        <v>51</v>
      </c>
      <c r="F22" s="57">
        <v>10997</v>
      </c>
      <c r="G22" s="55">
        <v>195.88</v>
      </c>
      <c r="H22" s="55">
        <v>163.66</v>
      </c>
      <c r="I22" s="56">
        <v>1.5239079900000001</v>
      </c>
      <c r="J22" s="55">
        <v>249.4</v>
      </c>
      <c r="K22" s="55">
        <v>2710479.2</v>
      </c>
      <c r="L22" s="55">
        <v>19453.2</v>
      </c>
      <c r="M22" s="55">
        <v>12719.4</v>
      </c>
      <c r="N22" s="55">
        <v>2742651.8000000003</v>
      </c>
      <c r="R22" s="37"/>
      <c r="T22" s="37"/>
    </row>
    <row r="23" spans="1:20" ht="18" customHeight="1" x14ac:dyDescent="0.2">
      <c r="A23" s="59">
        <v>810074</v>
      </c>
      <c r="B23" s="58" t="s">
        <v>81</v>
      </c>
      <c r="C23" s="57">
        <v>21641</v>
      </c>
      <c r="D23" s="57">
        <v>176</v>
      </c>
      <c r="E23" s="57">
        <v>368</v>
      </c>
      <c r="F23" s="57">
        <v>22185</v>
      </c>
      <c r="G23" s="55">
        <v>203.7</v>
      </c>
      <c r="H23" s="55">
        <v>170.19</v>
      </c>
      <c r="I23" s="56">
        <v>1.5545106399999999</v>
      </c>
      <c r="J23" s="55">
        <v>264.56</v>
      </c>
      <c r="K23" s="55">
        <v>5725342.96</v>
      </c>
      <c r="L23" s="55">
        <v>46562.559999999998</v>
      </c>
      <c r="M23" s="55">
        <v>97358.080000000002</v>
      </c>
      <c r="N23" s="55">
        <v>5869263.5999999996</v>
      </c>
      <c r="R23" s="37"/>
      <c r="T23" s="37"/>
    </row>
    <row r="24" spans="1:20" ht="18" customHeight="1" x14ac:dyDescent="0.2">
      <c r="A24" s="59">
        <v>810076</v>
      </c>
      <c r="B24" s="58" t="s">
        <v>82</v>
      </c>
      <c r="C24" s="57">
        <v>35010</v>
      </c>
      <c r="D24" s="57">
        <v>69</v>
      </c>
      <c r="E24" s="57">
        <v>56</v>
      </c>
      <c r="F24" s="57">
        <v>35135</v>
      </c>
      <c r="G24" s="55">
        <v>205.84</v>
      </c>
      <c r="H24" s="55">
        <v>171.98</v>
      </c>
      <c r="I24" s="56">
        <v>1.40207642</v>
      </c>
      <c r="J24" s="55">
        <v>241.13</v>
      </c>
      <c r="K24" s="55">
        <v>8441961.3000000007</v>
      </c>
      <c r="L24" s="55">
        <v>16637.97</v>
      </c>
      <c r="M24" s="55">
        <v>13503.28</v>
      </c>
      <c r="N24" s="55">
        <v>8472102.5500000007</v>
      </c>
      <c r="R24" s="37"/>
      <c r="T24" s="37"/>
    </row>
    <row r="25" spans="1:20" ht="18" customHeight="1" x14ac:dyDescent="0.2">
      <c r="A25" s="59">
        <v>810088</v>
      </c>
      <c r="B25" s="58" t="s">
        <v>24</v>
      </c>
      <c r="C25" s="57">
        <v>2048</v>
      </c>
      <c r="D25" s="57">
        <v>175</v>
      </c>
      <c r="E25" s="57">
        <v>52781</v>
      </c>
      <c r="F25" s="57">
        <v>55004</v>
      </c>
      <c r="G25" s="55">
        <v>203.55</v>
      </c>
      <c r="H25" s="55">
        <v>170.07</v>
      </c>
      <c r="I25" s="56">
        <v>1.34011955</v>
      </c>
      <c r="J25" s="55">
        <v>227.91</v>
      </c>
      <c r="K25" s="55">
        <v>466759.67999999999</v>
      </c>
      <c r="L25" s="55">
        <v>39884.25</v>
      </c>
      <c r="M25" s="55">
        <v>12029317.710000001</v>
      </c>
      <c r="N25" s="55">
        <v>12535961.640000001</v>
      </c>
      <c r="R25" s="37"/>
      <c r="T25" s="37"/>
    </row>
    <row r="26" spans="1:20" ht="18" customHeight="1" x14ac:dyDescent="0.2">
      <c r="A26" s="59">
        <v>810089</v>
      </c>
      <c r="B26" s="58" t="s">
        <v>83</v>
      </c>
      <c r="C26" s="57">
        <v>6826</v>
      </c>
      <c r="D26" s="57">
        <v>40</v>
      </c>
      <c r="E26" s="57">
        <v>31937</v>
      </c>
      <c r="F26" s="57">
        <v>38803</v>
      </c>
      <c r="G26" s="55">
        <v>214.26</v>
      </c>
      <c r="H26" s="55">
        <v>179.01</v>
      </c>
      <c r="I26" s="56">
        <v>1.3037776999999999</v>
      </c>
      <c r="J26" s="55">
        <v>233.39</v>
      </c>
      <c r="K26" s="55">
        <v>1593120.14</v>
      </c>
      <c r="L26" s="55">
        <v>9335.6</v>
      </c>
      <c r="M26" s="55">
        <v>7453776.4299999997</v>
      </c>
      <c r="N26" s="55">
        <v>9056232.1699999999</v>
      </c>
      <c r="R26" s="37"/>
      <c r="T26" s="37"/>
    </row>
    <row r="27" spans="1:20" ht="18" customHeight="1" x14ac:dyDescent="0.2">
      <c r="A27" s="59">
        <v>810090</v>
      </c>
      <c r="B27" s="58" t="s">
        <v>25</v>
      </c>
      <c r="C27" s="57">
        <v>50029</v>
      </c>
      <c r="D27" s="57">
        <v>18</v>
      </c>
      <c r="E27" s="57">
        <v>367</v>
      </c>
      <c r="F27" s="57">
        <v>50414</v>
      </c>
      <c r="G27" s="55">
        <v>216.26</v>
      </c>
      <c r="H27" s="55">
        <v>180.69</v>
      </c>
      <c r="I27" s="56">
        <v>1.3795818399999999</v>
      </c>
      <c r="J27" s="55">
        <v>249.28</v>
      </c>
      <c r="K27" s="55">
        <v>12471229.119999999</v>
      </c>
      <c r="L27" s="55">
        <v>4487.04</v>
      </c>
      <c r="M27" s="55">
        <v>91485.759999999995</v>
      </c>
      <c r="N27" s="55">
        <v>12567201.919999998</v>
      </c>
      <c r="R27" s="37"/>
      <c r="T27" s="37"/>
    </row>
    <row r="28" spans="1:20" ht="18" customHeight="1" x14ac:dyDescent="0.2">
      <c r="A28" s="59">
        <v>810111</v>
      </c>
      <c r="B28" s="58" t="s">
        <v>84</v>
      </c>
      <c r="C28" s="57">
        <v>100</v>
      </c>
      <c r="D28" s="57">
        <v>6</v>
      </c>
      <c r="E28" s="57">
        <v>14661</v>
      </c>
      <c r="F28" s="57">
        <v>14767</v>
      </c>
      <c r="G28" s="55">
        <v>205.9</v>
      </c>
      <c r="H28" s="55">
        <v>172.03</v>
      </c>
      <c r="I28" s="56">
        <v>1.3979210500000001</v>
      </c>
      <c r="J28" s="55">
        <v>240.48</v>
      </c>
      <c r="K28" s="55">
        <v>24048</v>
      </c>
      <c r="L28" s="55">
        <v>1442.88</v>
      </c>
      <c r="M28" s="55">
        <v>3525677.28</v>
      </c>
      <c r="N28" s="55">
        <v>3551168.1599999997</v>
      </c>
      <c r="R28" s="37"/>
      <c r="T28" s="37"/>
    </row>
    <row r="29" spans="1:20" ht="18" customHeight="1" x14ac:dyDescent="0.2">
      <c r="A29" s="59">
        <v>810113</v>
      </c>
      <c r="B29" s="58" t="s">
        <v>85</v>
      </c>
      <c r="C29" s="57">
        <v>35048</v>
      </c>
      <c r="D29" s="57">
        <v>12</v>
      </c>
      <c r="E29" s="57">
        <v>42</v>
      </c>
      <c r="F29" s="57">
        <v>35102</v>
      </c>
      <c r="G29" s="55">
        <v>210.97</v>
      </c>
      <c r="H29" s="55">
        <v>176.27</v>
      </c>
      <c r="I29" s="56">
        <v>1.4875177900000001</v>
      </c>
      <c r="J29" s="55">
        <v>262.2</v>
      </c>
      <c r="K29" s="55">
        <v>9189585.5999999996</v>
      </c>
      <c r="L29" s="55">
        <v>3146.4</v>
      </c>
      <c r="M29" s="55">
        <v>11012.4</v>
      </c>
      <c r="N29" s="55">
        <v>9203744.4000000004</v>
      </c>
      <c r="R29" s="37"/>
      <c r="T29" s="37"/>
    </row>
    <row r="30" spans="1:20" ht="18" customHeight="1" x14ac:dyDescent="0.2">
      <c r="A30" s="59">
        <v>810131</v>
      </c>
      <c r="B30" s="58" t="s">
        <v>86</v>
      </c>
      <c r="C30" s="57">
        <v>542</v>
      </c>
      <c r="D30" s="57">
        <v>36306</v>
      </c>
      <c r="E30" s="57">
        <v>19</v>
      </c>
      <c r="F30" s="57">
        <v>36867</v>
      </c>
      <c r="G30" s="55">
        <v>219.59</v>
      </c>
      <c r="H30" s="55">
        <v>183.47</v>
      </c>
      <c r="I30" s="56">
        <v>1.1805906799999999</v>
      </c>
      <c r="J30" s="55">
        <v>216.6</v>
      </c>
      <c r="K30" s="55">
        <v>117397.2</v>
      </c>
      <c r="L30" s="55">
        <v>7863879.5999999996</v>
      </c>
      <c r="M30" s="55">
        <v>4115.3999999999996</v>
      </c>
      <c r="N30" s="55">
        <v>7985392.2000000002</v>
      </c>
      <c r="R30" s="37"/>
      <c r="T30" s="37"/>
    </row>
    <row r="31" spans="1:20" ht="18" customHeight="1" x14ac:dyDescent="0.2">
      <c r="A31" s="59">
        <v>810157</v>
      </c>
      <c r="B31" s="58" t="s">
        <v>87</v>
      </c>
      <c r="C31" s="57">
        <v>3243</v>
      </c>
      <c r="D31" s="57">
        <v>4</v>
      </c>
      <c r="E31" s="57">
        <v>1</v>
      </c>
      <c r="F31" s="57">
        <v>3248</v>
      </c>
      <c r="G31" s="55">
        <v>267.2</v>
      </c>
      <c r="H31" s="55">
        <v>223.25</v>
      </c>
      <c r="I31" s="56">
        <v>2.1339636500000001</v>
      </c>
      <c r="J31" s="55">
        <v>476.41</v>
      </c>
      <c r="K31" s="55">
        <v>1544997.63</v>
      </c>
      <c r="L31" s="55">
        <v>1905.64</v>
      </c>
      <c r="M31" s="55">
        <v>476.41</v>
      </c>
      <c r="N31" s="55">
        <v>1547379.6799999997</v>
      </c>
      <c r="R31" s="37"/>
      <c r="T31" s="37"/>
    </row>
    <row r="32" spans="1:20" ht="20.25" customHeight="1" x14ac:dyDescent="0.2">
      <c r="A32" s="59">
        <v>810184</v>
      </c>
      <c r="B32" s="58" t="s">
        <v>93</v>
      </c>
      <c r="C32" s="57">
        <v>107054</v>
      </c>
      <c r="D32" s="57">
        <v>3069</v>
      </c>
      <c r="E32" s="57">
        <v>2244</v>
      </c>
      <c r="F32" s="57">
        <v>112367</v>
      </c>
      <c r="G32" s="55">
        <v>214.89</v>
      </c>
      <c r="H32" s="55">
        <v>179.54</v>
      </c>
      <c r="I32" s="56">
        <v>1.25813621</v>
      </c>
      <c r="J32" s="55">
        <v>225.89</v>
      </c>
      <c r="K32" s="55">
        <v>24182428.059999999</v>
      </c>
      <c r="L32" s="55">
        <v>693256.41</v>
      </c>
      <c r="M32" s="55">
        <v>506897.16</v>
      </c>
      <c r="N32" s="55">
        <v>25382581.629999999</v>
      </c>
      <c r="R32" s="37"/>
      <c r="T32" s="37"/>
    </row>
    <row r="33" spans="1:20" ht="30" customHeight="1" x14ac:dyDescent="0.2">
      <c r="A33" s="59">
        <v>810185</v>
      </c>
      <c r="B33" s="58" t="s">
        <v>92</v>
      </c>
      <c r="C33" s="57">
        <v>371382</v>
      </c>
      <c r="D33" s="57">
        <v>24399</v>
      </c>
      <c r="E33" s="57">
        <v>25866</v>
      </c>
      <c r="F33" s="57">
        <v>421647</v>
      </c>
      <c r="G33" s="55">
        <v>213.27</v>
      </c>
      <c r="H33" s="55">
        <v>178.19</v>
      </c>
      <c r="I33" s="56">
        <v>1.1151617199999999</v>
      </c>
      <c r="J33" s="55">
        <v>198.71</v>
      </c>
      <c r="K33" s="55">
        <v>73797317.219999999</v>
      </c>
      <c r="L33" s="55">
        <v>4848325.29</v>
      </c>
      <c r="M33" s="55">
        <v>5139832.8600000003</v>
      </c>
      <c r="N33" s="55">
        <v>83785475.370000005</v>
      </c>
      <c r="R33" s="37"/>
      <c r="T33" s="37"/>
    </row>
    <row r="34" spans="1:20" ht="18" customHeight="1" x14ac:dyDescent="0.2">
      <c r="A34" s="59">
        <v>810194</v>
      </c>
      <c r="B34" s="58" t="s">
        <v>91</v>
      </c>
      <c r="C34" s="57">
        <v>39931</v>
      </c>
      <c r="D34" s="57">
        <v>15915</v>
      </c>
      <c r="E34" s="57">
        <v>4918</v>
      </c>
      <c r="F34" s="57">
        <v>60764</v>
      </c>
      <c r="G34" s="55">
        <v>216.25</v>
      </c>
      <c r="H34" s="55">
        <v>180.68</v>
      </c>
      <c r="I34" s="56">
        <v>1.2541954399999999</v>
      </c>
      <c r="J34" s="55">
        <v>226.61</v>
      </c>
      <c r="K34" s="55">
        <v>9048763.9100000001</v>
      </c>
      <c r="L34" s="55">
        <v>3606498.15</v>
      </c>
      <c r="M34" s="55">
        <v>1114467.98</v>
      </c>
      <c r="N34" s="55">
        <v>13769730.040000001</v>
      </c>
      <c r="R34" s="37"/>
      <c r="T34" s="37"/>
    </row>
    <row r="35" spans="1:20" ht="18" customHeight="1" x14ac:dyDescent="0.2">
      <c r="A35" s="59">
        <v>810196</v>
      </c>
      <c r="B35" s="58" t="s">
        <v>90</v>
      </c>
      <c r="C35" s="57">
        <v>246512</v>
      </c>
      <c r="D35" s="57">
        <v>123</v>
      </c>
      <c r="E35" s="57">
        <v>4290</v>
      </c>
      <c r="F35" s="57">
        <v>250925</v>
      </c>
      <c r="G35" s="55">
        <v>217.07</v>
      </c>
      <c r="H35" s="55">
        <v>181.36</v>
      </c>
      <c r="I35" s="56">
        <v>1.26466448</v>
      </c>
      <c r="J35" s="55">
        <v>229.36</v>
      </c>
      <c r="K35" s="55">
        <v>56539992.32</v>
      </c>
      <c r="L35" s="55">
        <v>28211.279999999999</v>
      </c>
      <c r="M35" s="55">
        <v>983954.4</v>
      </c>
      <c r="N35" s="55">
        <v>57552158</v>
      </c>
      <c r="R35" s="37"/>
      <c r="T35" s="37"/>
    </row>
    <row r="36" spans="1:20" ht="30" customHeight="1" x14ac:dyDescent="0.2">
      <c r="A36" s="59">
        <v>810197</v>
      </c>
      <c r="B36" s="58" t="s">
        <v>89</v>
      </c>
      <c r="C36" s="57">
        <v>102471</v>
      </c>
      <c r="D36" s="57">
        <v>2844</v>
      </c>
      <c r="E36" s="57">
        <v>65</v>
      </c>
      <c r="F36" s="57">
        <v>105380</v>
      </c>
      <c r="G36" s="55">
        <v>210.36</v>
      </c>
      <c r="H36" s="55">
        <v>175.76</v>
      </c>
      <c r="I36" s="56">
        <v>1.1503472699999999</v>
      </c>
      <c r="J36" s="55">
        <v>202.19</v>
      </c>
      <c r="K36" s="55">
        <v>20718611.489999998</v>
      </c>
      <c r="L36" s="55">
        <v>575028.36</v>
      </c>
      <c r="M36" s="55">
        <v>13142.35</v>
      </c>
      <c r="N36" s="55">
        <v>21306782.199999999</v>
      </c>
      <c r="R36" s="37"/>
      <c r="T36" s="37"/>
    </row>
    <row r="37" spans="1:20" s="51" customFormat="1" ht="27" customHeight="1" x14ac:dyDescent="0.25">
      <c r="A37" s="73" t="s">
        <v>39</v>
      </c>
      <c r="B37" s="74"/>
      <c r="C37" s="54">
        <v>1190805</v>
      </c>
      <c r="D37" s="54">
        <v>153506</v>
      </c>
      <c r="E37" s="54">
        <v>190314</v>
      </c>
      <c r="F37" s="54">
        <v>1534625</v>
      </c>
      <c r="G37" s="53" t="s">
        <v>88</v>
      </c>
      <c r="H37" s="53" t="s">
        <v>88</v>
      </c>
      <c r="I37" s="53" t="s">
        <v>88</v>
      </c>
      <c r="J37" s="53" t="s">
        <v>88</v>
      </c>
      <c r="K37" s="52">
        <v>265403039.38</v>
      </c>
      <c r="L37" s="52">
        <v>37030183.109999992</v>
      </c>
      <c r="M37" s="52">
        <v>44931685.339999989</v>
      </c>
      <c r="N37" s="52">
        <v>347364907.82999998</v>
      </c>
    </row>
    <row r="38" spans="1:20" ht="13.9" customHeight="1" x14ac:dyDescent="0.25">
      <c r="A38" s="50"/>
      <c r="B38" s="49"/>
      <c r="C38" s="48"/>
      <c r="D38" s="47"/>
      <c r="E38" s="47"/>
      <c r="F38" s="47"/>
      <c r="G38" s="46"/>
      <c r="H38" s="46"/>
      <c r="I38" s="46"/>
      <c r="J38" s="46"/>
      <c r="L38" s="45"/>
      <c r="M38" s="45"/>
      <c r="N38" s="44"/>
    </row>
    <row r="39" spans="1:20" ht="18" customHeight="1" x14ac:dyDescent="0.2">
      <c r="A39" s="75" t="s">
        <v>41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Q39" s="43"/>
    </row>
    <row r="40" spans="1:20" ht="52.5" customHeight="1" x14ac:dyDescent="0.3">
      <c r="A40" s="71" t="s">
        <v>42</v>
      </c>
      <c r="B40" s="71"/>
      <c r="C40" s="71"/>
      <c r="D40" s="71"/>
      <c r="E40" s="71"/>
      <c r="F40" s="71"/>
      <c r="G40" s="28"/>
      <c r="H40" s="28"/>
      <c r="I40" s="29"/>
      <c r="J40" s="29"/>
      <c r="K40" s="30"/>
      <c r="L40" s="31"/>
      <c r="M40" s="31" t="s">
        <v>43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1" t="s">
        <v>44</v>
      </c>
      <c r="B42" s="71"/>
      <c r="C42" s="71"/>
      <c r="D42" s="71"/>
      <c r="E42" s="71"/>
      <c r="F42" s="71"/>
      <c r="G42" s="28"/>
      <c r="H42" s="28"/>
      <c r="I42" s="29"/>
      <c r="J42" s="29"/>
      <c r="K42" s="30"/>
      <c r="L42" s="31"/>
      <c r="M42" s="31" t="s">
        <v>45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1" t="s">
        <v>46</v>
      </c>
      <c r="B44" s="71"/>
      <c r="C44" s="71"/>
      <c r="D44" s="71"/>
      <c r="E44" s="71"/>
      <c r="F44" s="71"/>
      <c r="G44" s="28"/>
      <c r="H44" s="28"/>
      <c r="I44" s="29"/>
      <c r="J44" s="29"/>
      <c r="K44" s="30"/>
      <c r="L44" s="31"/>
      <c r="M44" s="31" t="s">
        <v>47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1" t="s">
        <v>48</v>
      </c>
      <c r="B46" s="71"/>
      <c r="C46" s="71"/>
      <c r="D46" s="71"/>
      <c r="E46" s="71"/>
      <c r="F46" s="71"/>
      <c r="G46" s="28"/>
      <c r="H46" s="28"/>
      <c r="I46" s="29"/>
      <c r="J46" s="29"/>
      <c r="K46" s="30"/>
      <c r="L46" s="31"/>
      <c r="M46" s="31" t="s">
        <v>49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1" t="s">
        <v>50</v>
      </c>
      <c r="B48" s="71"/>
      <c r="C48" s="71"/>
      <c r="D48" s="71"/>
      <c r="E48" s="71"/>
      <c r="F48" s="71"/>
      <c r="G48" s="28"/>
      <c r="H48" s="28"/>
      <c r="I48" s="29"/>
      <c r="J48" s="29"/>
      <c r="K48" s="30"/>
      <c r="L48" s="31"/>
      <c r="M48" s="31" t="s">
        <v>51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1" t="s">
        <v>109</v>
      </c>
      <c r="B50" s="71"/>
      <c r="C50" s="71"/>
      <c r="D50" s="71"/>
      <c r="E50" s="71"/>
      <c r="F50" s="71"/>
      <c r="G50" s="28"/>
      <c r="H50" s="28"/>
      <c r="I50" s="29"/>
      <c r="J50" s="29"/>
      <c r="K50" s="30"/>
      <c r="L50" s="31"/>
      <c r="M50" s="31" t="s">
        <v>108</v>
      </c>
      <c r="N50" s="27"/>
    </row>
    <row r="51" spans="1:14" s="1" customFormat="1" ht="15" customHeight="1" x14ac:dyDescent="0.3">
      <c r="A51" s="27"/>
      <c r="B51" s="42"/>
      <c r="C51" s="42"/>
      <c r="D51" s="42"/>
      <c r="E51" s="42"/>
      <c r="F51" s="42"/>
      <c r="G51" s="42"/>
      <c r="H51" s="42"/>
      <c r="I51" s="42"/>
      <c r="J51" s="42"/>
      <c r="K51" s="41"/>
      <c r="L51" s="40"/>
      <c r="M51" s="40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</mergeCells>
  <conditionalFormatting sqref="A1:A2 A37 A39:A40 A3:N5 O1:XFD5 C37:XFD37 O39:XFD50 A52:XFD1048576 G51:XFD51 K6:XFD7 A38:XFD38 A8:XFD36">
    <cfRule type="cellIs" dxfId="6" priority="2" operator="lessThan">
      <formula>0</formula>
    </cfRule>
  </conditionalFormatting>
  <conditionalFormatting sqref="A48 I48:N48">
    <cfRule type="cellIs" dxfId="5" priority="4" operator="lessThan">
      <formula>0</formula>
    </cfRule>
  </conditionalFormatting>
  <conditionalFormatting sqref="A51:B51">
    <cfRule type="cellIs" dxfId="4" priority="6" operator="lessThan">
      <formula>0</formula>
    </cfRule>
  </conditionalFormatting>
  <conditionalFormatting sqref="A41:N41 A42 I42:N42 A43:N43 A44 I44:N44 A45:N45 A46 I46:N46 A47:N47 A49:N49 A50 I50:N50">
    <cfRule type="cellIs" dxfId="3" priority="5" operator="lessThan">
      <formula>0</formula>
    </cfRule>
  </conditionalFormatting>
  <conditionalFormatting sqref="G6:J6">
    <cfRule type="cellIs" dxfId="2" priority="1" operator="lessThan">
      <formula>0</formula>
    </cfRule>
  </conditionalFormatting>
  <conditionalFormatting sqref="I40:N40">
    <cfRule type="cellIs" dxfId="1" priority="3" operator="lessThan">
      <formula>0</formula>
    </cfRule>
  </conditionalFormatting>
  <conditionalFormatting sqref="A6:F7">
    <cfRule type="cellIs" dxfId="0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29" activePane="bottomRight" state="frozen"/>
      <selection activeCell="H23" sqref="H23"/>
      <selection pane="topRight" activeCell="H23" sqref="H23"/>
      <selection pane="bottomLeft" activeCell="H23" sqref="H23"/>
      <selection pane="bottomRight" activeCell="A2" sqref="A2:N2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5" t="s">
        <v>107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5" ht="8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82" t="s">
        <v>5</v>
      </c>
      <c r="H6" s="82" t="s">
        <v>6</v>
      </c>
      <c r="I6" s="82" t="s">
        <v>7</v>
      </c>
      <c r="J6" s="82" t="s">
        <v>8</v>
      </c>
      <c r="K6" s="93" t="s">
        <v>9</v>
      </c>
      <c r="L6" s="94"/>
      <c r="M6" s="94"/>
      <c r="N6" s="95"/>
    </row>
    <row r="7" spans="1:15" ht="102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83"/>
      <c r="H7" s="83"/>
      <c r="I7" s="83"/>
      <c r="J7" s="83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810003</v>
      </c>
      <c r="B9" s="15" t="s">
        <v>21</v>
      </c>
      <c r="C9" s="16">
        <v>30398</v>
      </c>
      <c r="D9" s="16">
        <v>11618</v>
      </c>
      <c r="E9" s="16">
        <v>4215</v>
      </c>
      <c r="F9" s="17">
        <v>46231</v>
      </c>
      <c r="G9" s="18">
        <v>384.97</v>
      </c>
      <c r="H9" s="18">
        <v>240.81</v>
      </c>
      <c r="I9" s="19">
        <v>0.92493502999999999</v>
      </c>
      <c r="J9" s="18">
        <v>222.73</v>
      </c>
      <c r="K9" s="20">
        <v>6770546.54</v>
      </c>
      <c r="L9" s="20">
        <v>2587677.14</v>
      </c>
      <c r="M9" s="20">
        <v>938806.95</v>
      </c>
      <c r="N9" s="18">
        <v>10297030.629999999</v>
      </c>
      <c r="O9" s="21"/>
    </row>
    <row r="10" spans="1:15" ht="28.5" customHeight="1" x14ac:dyDescent="0.2">
      <c r="A10" s="14">
        <v>810005</v>
      </c>
      <c r="B10" s="15" t="s">
        <v>22</v>
      </c>
      <c r="C10" s="16">
        <v>39944</v>
      </c>
      <c r="D10" s="16">
        <v>367</v>
      </c>
      <c r="E10" s="16">
        <v>80</v>
      </c>
      <c r="F10" s="17">
        <v>40391</v>
      </c>
      <c r="G10" s="18">
        <v>374.29</v>
      </c>
      <c r="H10" s="18">
        <v>234.13</v>
      </c>
      <c r="I10" s="19">
        <v>1.7450939400000001</v>
      </c>
      <c r="J10" s="18">
        <v>408.58</v>
      </c>
      <c r="K10" s="20">
        <v>16320319.52</v>
      </c>
      <c r="L10" s="20">
        <v>149948.85999999999</v>
      </c>
      <c r="M10" s="20">
        <v>32686.400000000001</v>
      </c>
      <c r="N10" s="18">
        <v>16502954.779999999</v>
      </c>
      <c r="O10" s="21"/>
    </row>
    <row r="11" spans="1:15" ht="21.75" customHeight="1" x14ac:dyDescent="0.2">
      <c r="A11" s="14">
        <v>810064</v>
      </c>
      <c r="B11" s="15" t="s">
        <v>23</v>
      </c>
      <c r="C11" s="16">
        <v>35335</v>
      </c>
      <c r="D11" s="16">
        <v>1815</v>
      </c>
      <c r="E11" s="16">
        <v>1468</v>
      </c>
      <c r="F11" s="17">
        <v>38618</v>
      </c>
      <c r="G11" s="18">
        <v>401.87</v>
      </c>
      <c r="H11" s="18">
        <v>251.38</v>
      </c>
      <c r="I11" s="19">
        <v>0.90238231000000002</v>
      </c>
      <c r="J11" s="18">
        <v>226.84</v>
      </c>
      <c r="K11" s="20">
        <v>8015391.4000000004</v>
      </c>
      <c r="L11" s="20">
        <v>411714.6</v>
      </c>
      <c r="M11" s="20">
        <v>333001.12</v>
      </c>
      <c r="N11" s="18">
        <v>8760107.1199999992</v>
      </c>
      <c r="O11" s="21"/>
    </row>
    <row r="12" spans="1:15" ht="21.75" customHeight="1" x14ac:dyDescent="0.2">
      <c r="A12" s="14">
        <v>810088</v>
      </c>
      <c r="B12" s="15" t="s">
        <v>24</v>
      </c>
      <c r="C12" s="16">
        <v>2514</v>
      </c>
      <c r="D12" s="16">
        <v>216</v>
      </c>
      <c r="E12" s="16">
        <v>52274</v>
      </c>
      <c r="F12" s="17">
        <v>55004</v>
      </c>
      <c r="G12" s="18">
        <v>355.56</v>
      </c>
      <c r="H12" s="18">
        <v>222.41</v>
      </c>
      <c r="I12" s="19">
        <v>2.3441092700000001</v>
      </c>
      <c r="J12" s="18">
        <v>521.35</v>
      </c>
      <c r="K12" s="20">
        <v>1310673.8999999999</v>
      </c>
      <c r="L12" s="20">
        <v>112611.6</v>
      </c>
      <c r="M12" s="20">
        <v>27253049.899999999</v>
      </c>
      <c r="N12" s="18">
        <v>28676335.399999999</v>
      </c>
      <c r="O12" s="21"/>
    </row>
    <row r="13" spans="1:15" ht="21.75" customHeight="1" x14ac:dyDescent="0.2">
      <c r="A13" s="14">
        <v>810090</v>
      </c>
      <c r="B13" s="15" t="s">
        <v>25</v>
      </c>
      <c r="C13" s="16">
        <v>48384</v>
      </c>
      <c r="D13" s="16">
        <v>43</v>
      </c>
      <c r="E13" s="16">
        <v>432</v>
      </c>
      <c r="F13" s="17">
        <v>48859</v>
      </c>
      <c r="G13" s="18">
        <v>367.43</v>
      </c>
      <c r="H13" s="18">
        <v>229.84</v>
      </c>
      <c r="I13" s="19">
        <v>2.8882384499999998</v>
      </c>
      <c r="J13" s="18">
        <v>663.83</v>
      </c>
      <c r="K13" s="20">
        <v>32118750.719999999</v>
      </c>
      <c r="L13" s="20">
        <v>28544.69</v>
      </c>
      <c r="M13" s="20">
        <v>286774.56</v>
      </c>
      <c r="N13" s="18">
        <v>32434069.969999999</v>
      </c>
      <c r="O13" s="21"/>
    </row>
    <row r="14" spans="1:15" ht="25.5" x14ac:dyDescent="0.2">
      <c r="A14" s="14">
        <v>810094</v>
      </c>
      <c r="B14" s="15" t="s">
        <v>26</v>
      </c>
      <c r="C14" s="16">
        <v>99604</v>
      </c>
      <c r="D14" s="16">
        <v>2985</v>
      </c>
      <c r="E14" s="16">
        <v>2331</v>
      </c>
      <c r="F14" s="17">
        <v>104920</v>
      </c>
      <c r="G14" s="18">
        <v>367.19</v>
      </c>
      <c r="H14" s="18">
        <v>229.69</v>
      </c>
      <c r="I14" s="19">
        <v>0.92172052000000004</v>
      </c>
      <c r="J14" s="18">
        <v>211.71</v>
      </c>
      <c r="K14" s="20">
        <v>21087162.84</v>
      </c>
      <c r="L14" s="20">
        <v>631954.35</v>
      </c>
      <c r="M14" s="20">
        <v>493496.01</v>
      </c>
      <c r="N14" s="18">
        <v>22212613.200000003</v>
      </c>
      <c r="O14" s="21"/>
    </row>
    <row r="15" spans="1:15" ht="21.75" customHeight="1" x14ac:dyDescent="0.2">
      <c r="A15" s="14">
        <v>810097</v>
      </c>
      <c r="B15" s="15" t="s">
        <v>27</v>
      </c>
      <c r="C15" s="16">
        <v>64575</v>
      </c>
      <c r="D15" s="16">
        <v>69</v>
      </c>
      <c r="E15" s="16">
        <v>841</v>
      </c>
      <c r="F15" s="17">
        <v>65485</v>
      </c>
      <c r="G15" s="18">
        <v>368.89</v>
      </c>
      <c r="H15" s="18">
        <v>230.75</v>
      </c>
      <c r="I15" s="19">
        <v>3.09981018</v>
      </c>
      <c r="J15" s="18">
        <v>715.28</v>
      </c>
      <c r="K15" s="20">
        <v>46189206</v>
      </c>
      <c r="L15" s="20">
        <v>49354.32</v>
      </c>
      <c r="M15" s="20">
        <v>601550.48</v>
      </c>
      <c r="N15" s="18">
        <v>46840110.799999997</v>
      </c>
      <c r="O15" s="21"/>
    </row>
    <row r="16" spans="1:15" ht="21.75" customHeight="1" x14ac:dyDescent="0.2">
      <c r="A16" s="14">
        <v>810099</v>
      </c>
      <c r="B16" s="15" t="s">
        <v>28</v>
      </c>
      <c r="C16" s="16">
        <v>180972</v>
      </c>
      <c r="D16" s="16">
        <v>277</v>
      </c>
      <c r="E16" s="16">
        <v>4161</v>
      </c>
      <c r="F16" s="17">
        <v>185410</v>
      </c>
      <c r="G16" s="18">
        <v>370.84</v>
      </c>
      <c r="H16" s="18">
        <v>231.97</v>
      </c>
      <c r="I16" s="19">
        <v>0.56145018000000002</v>
      </c>
      <c r="J16" s="18">
        <v>130.24</v>
      </c>
      <c r="K16" s="20">
        <v>23569793.280000001</v>
      </c>
      <c r="L16" s="20">
        <v>36076.480000000003</v>
      </c>
      <c r="M16" s="20">
        <v>541928.64</v>
      </c>
      <c r="N16" s="18">
        <v>24147798.400000002</v>
      </c>
      <c r="O16" s="21"/>
    </row>
    <row r="17" spans="1:15" ht="21.75" customHeight="1" x14ac:dyDescent="0.2">
      <c r="A17" s="14">
        <v>810108</v>
      </c>
      <c r="B17" s="15" t="s">
        <v>29</v>
      </c>
      <c r="C17" s="16">
        <v>8648</v>
      </c>
      <c r="D17" s="16">
        <v>5647</v>
      </c>
      <c r="E17" s="16">
        <v>738</v>
      </c>
      <c r="F17" s="17">
        <v>15033</v>
      </c>
      <c r="G17" s="18">
        <v>362.94</v>
      </c>
      <c r="H17" s="18">
        <v>227.03</v>
      </c>
      <c r="I17" s="19">
        <v>3.5753225799999999</v>
      </c>
      <c r="J17" s="18">
        <v>811.71</v>
      </c>
      <c r="K17" s="20">
        <v>7019668.0800000001</v>
      </c>
      <c r="L17" s="20">
        <v>4583726.37</v>
      </c>
      <c r="M17" s="20">
        <v>599041.98</v>
      </c>
      <c r="N17" s="18">
        <v>12202436.43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101514</v>
      </c>
      <c r="D18" s="16">
        <v>8229</v>
      </c>
      <c r="E18" s="16">
        <v>6744</v>
      </c>
      <c r="F18" s="17">
        <v>116487</v>
      </c>
      <c r="G18" s="18">
        <v>367.62</v>
      </c>
      <c r="H18" s="18">
        <v>229.96</v>
      </c>
      <c r="I18" s="19">
        <v>0.86746409000000002</v>
      </c>
      <c r="J18" s="18">
        <v>199.48</v>
      </c>
      <c r="K18" s="20">
        <v>20250012.719999999</v>
      </c>
      <c r="L18" s="20">
        <v>1641520.92</v>
      </c>
      <c r="M18" s="20">
        <v>1345293.12</v>
      </c>
      <c r="N18" s="18">
        <v>23236826.760000002</v>
      </c>
      <c r="O18" s="21"/>
    </row>
    <row r="19" spans="1:15" ht="30.75" customHeight="1" x14ac:dyDescent="0.2">
      <c r="A19" s="14">
        <v>810123</v>
      </c>
      <c r="B19" s="15" t="s">
        <v>31</v>
      </c>
      <c r="C19" s="16">
        <v>82811</v>
      </c>
      <c r="D19" s="16">
        <v>6237</v>
      </c>
      <c r="E19" s="16">
        <v>11008</v>
      </c>
      <c r="F19" s="17">
        <v>100056</v>
      </c>
      <c r="G19" s="18">
        <v>365.26</v>
      </c>
      <c r="H19" s="18">
        <v>228.48</v>
      </c>
      <c r="I19" s="19">
        <v>0.88883725000000002</v>
      </c>
      <c r="J19" s="18">
        <v>203.08</v>
      </c>
      <c r="K19" s="20">
        <v>16817257.879999999</v>
      </c>
      <c r="L19" s="20">
        <v>1266609.96</v>
      </c>
      <c r="M19" s="20">
        <v>2235504.6400000001</v>
      </c>
      <c r="N19" s="18">
        <v>20319372.48</v>
      </c>
      <c r="O19" s="21"/>
    </row>
    <row r="20" spans="1:15" ht="21.75" customHeight="1" x14ac:dyDescent="0.2">
      <c r="A20" s="14">
        <v>810125</v>
      </c>
      <c r="B20" s="15" t="s">
        <v>32</v>
      </c>
      <c r="C20" s="16">
        <v>34125</v>
      </c>
      <c r="D20" s="16">
        <v>2424</v>
      </c>
      <c r="E20" s="16">
        <v>1595</v>
      </c>
      <c r="F20" s="17">
        <v>38144</v>
      </c>
      <c r="G20" s="18">
        <v>374.4</v>
      </c>
      <c r="H20" s="18">
        <v>234.2</v>
      </c>
      <c r="I20" s="19">
        <v>1.09795339</v>
      </c>
      <c r="J20" s="18">
        <v>257.14</v>
      </c>
      <c r="K20" s="20">
        <v>8774902.5</v>
      </c>
      <c r="L20" s="20">
        <v>623307.36</v>
      </c>
      <c r="M20" s="20">
        <v>410138.3</v>
      </c>
      <c r="N20" s="18">
        <v>9808348.1600000001</v>
      </c>
      <c r="O20" s="21"/>
    </row>
    <row r="21" spans="1:15" ht="21.75" customHeight="1" x14ac:dyDescent="0.2">
      <c r="A21" s="14">
        <v>810126</v>
      </c>
      <c r="B21" s="15" t="s">
        <v>33</v>
      </c>
      <c r="C21" s="16">
        <v>94053</v>
      </c>
      <c r="D21" s="16">
        <v>4033</v>
      </c>
      <c r="E21" s="16">
        <v>957</v>
      </c>
      <c r="F21" s="17">
        <v>99043</v>
      </c>
      <c r="G21" s="18">
        <v>368.33</v>
      </c>
      <c r="H21" s="18">
        <v>230.4</v>
      </c>
      <c r="I21" s="19">
        <v>0.94760856000000004</v>
      </c>
      <c r="J21" s="18">
        <v>218.33</v>
      </c>
      <c r="K21" s="20">
        <v>20534591.489999998</v>
      </c>
      <c r="L21" s="20">
        <v>880524.89</v>
      </c>
      <c r="M21" s="20">
        <v>208941.81</v>
      </c>
      <c r="N21" s="18">
        <v>21624058.189999998</v>
      </c>
      <c r="O21" s="21"/>
    </row>
    <row r="22" spans="1:15" ht="25.5" x14ac:dyDescent="0.2">
      <c r="A22" s="14">
        <v>810148</v>
      </c>
      <c r="B22" s="15" t="s">
        <v>34</v>
      </c>
      <c r="C22" s="16">
        <v>6206</v>
      </c>
      <c r="D22" s="16">
        <v>582</v>
      </c>
      <c r="E22" s="16">
        <v>358</v>
      </c>
      <c r="F22" s="17">
        <v>7146</v>
      </c>
      <c r="G22" s="18">
        <v>371.64</v>
      </c>
      <c r="H22" s="18">
        <v>232.47</v>
      </c>
      <c r="I22" s="19">
        <v>0.92126660000000005</v>
      </c>
      <c r="J22" s="18">
        <v>214.17</v>
      </c>
      <c r="K22" s="20">
        <v>1329139.02</v>
      </c>
      <c r="L22" s="20">
        <v>124646.94</v>
      </c>
      <c r="M22" s="20">
        <v>76672.86</v>
      </c>
      <c r="N22" s="18">
        <v>1530458.82</v>
      </c>
      <c r="O22" s="21"/>
    </row>
    <row r="23" spans="1:15" ht="21.75" customHeight="1" x14ac:dyDescent="0.2">
      <c r="A23" s="14">
        <v>810159</v>
      </c>
      <c r="B23" s="15" t="s">
        <v>35</v>
      </c>
      <c r="C23" s="16">
        <v>131255</v>
      </c>
      <c r="D23" s="16">
        <v>6593</v>
      </c>
      <c r="E23" s="16">
        <v>6137</v>
      </c>
      <c r="F23" s="17">
        <v>143985</v>
      </c>
      <c r="G23" s="18">
        <v>365.25</v>
      </c>
      <c r="H23" s="18">
        <v>228.47</v>
      </c>
      <c r="I23" s="19">
        <v>0.86842490000000006</v>
      </c>
      <c r="J23" s="18">
        <v>198.41</v>
      </c>
      <c r="K23" s="20">
        <v>26042304.550000001</v>
      </c>
      <c r="L23" s="20">
        <v>1308117.1299999999</v>
      </c>
      <c r="M23" s="20">
        <v>1217642.17</v>
      </c>
      <c r="N23" s="18">
        <v>28568063.850000001</v>
      </c>
      <c r="O23" s="21"/>
    </row>
    <row r="24" spans="1:15" ht="21.75" customHeight="1" x14ac:dyDescent="0.2">
      <c r="A24" s="14">
        <v>810160</v>
      </c>
      <c r="B24" s="15" t="s">
        <v>36</v>
      </c>
      <c r="C24" s="16">
        <v>14531</v>
      </c>
      <c r="D24" s="16">
        <v>632</v>
      </c>
      <c r="E24" s="16">
        <v>666</v>
      </c>
      <c r="F24" s="17">
        <v>15829</v>
      </c>
      <c r="G24" s="18">
        <v>364.39</v>
      </c>
      <c r="H24" s="18">
        <v>227.94</v>
      </c>
      <c r="I24" s="19">
        <v>4.8464223999999998</v>
      </c>
      <c r="J24" s="18">
        <v>1104.69</v>
      </c>
      <c r="K24" s="20">
        <v>16052250.390000001</v>
      </c>
      <c r="L24" s="20">
        <v>698164.08</v>
      </c>
      <c r="M24" s="20">
        <v>735723.54</v>
      </c>
      <c r="N24" s="18">
        <v>17486138.010000002</v>
      </c>
      <c r="O24" s="21"/>
    </row>
    <row r="25" spans="1:15" ht="21.75" customHeight="1" x14ac:dyDescent="0.2">
      <c r="A25" s="14">
        <v>810206</v>
      </c>
      <c r="B25" s="15" t="s">
        <v>37</v>
      </c>
      <c r="C25" s="16">
        <v>846</v>
      </c>
      <c r="D25" s="16">
        <v>17</v>
      </c>
      <c r="E25" s="16">
        <v>2887</v>
      </c>
      <c r="F25" s="17">
        <v>3750</v>
      </c>
      <c r="G25" s="18">
        <v>419.3</v>
      </c>
      <c r="H25" s="18">
        <v>262.27999999999997</v>
      </c>
      <c r="I25" s="19">
        <v>5.3254850300000003</v>
      </c>
      <c r="J25" s="18">
        <v>1396.77</v>
      </c>
      <c r="K25" s="20">
        <v>1181667.42</v>
      </c>
      <c r="L25" s="20">
        <v>23745.09</v>
      </c>
      <c r="M25" s="20">
        <v>4032474.99</v>
      </c>
      <c r="N25" s="18">
        <v>5237887.5</v>
      </c>
      <c r="O25" s="21"/>
    </row>
    <row r="26" spans="1:15" ht="21.75" customHeight="1" x14ac:dyDescent="0.2">
      <c r="A26" s="14">
        <v>810225</v>
      </c>
      <c r="B26" s="15" t="s">
        <v>38</v>
      </c>
      <c r="C26" s="16">
        <v>4005</v>
      </c>
      <c r="D26" s="16">
        <v>496</v>
      </c>
      <c r="E26" s="16">
        <v>301</v>
      </c>
      <c r="F26" s="17">
        <v>4802</v>
      </c>
      <c r="G26" s="18">
        <v>332.75</v>
      </c>
      <c r="H26" s="18">
        <v>208.14</v>
      </c>
      <c r="I26" s="19">
        <v>3.2600698800000001</v>
      </c>
      <c r="J26" s="18">
        <v>678.55</v>
      </c>
      <c r="K26" s="20">
        <v>2717592.75</v>
      </c>
      <c r="L26" s="20">
        <v>336560.8</v>
      </c>
      <c r="M26" s="20">
        <v>204243.55</v>
      </c>
      <c r="N26" s="18">
        <v>3258397.0999999996</v>
      </c>
      <c r="O26" s="21"/>
    </row>
    <row r="27" spans="1:15" ht="21.75" customHeight="1" x14ac:dyDescent="0.2">
      <c r="A27" s="96" t="s">
        <v>39</v>
      </c>
      <c r="B27" s="97"/>
      <c r="C27" s="22">
        <v>979720</v>
      </c>
      <c r="D27" s="22">
        <v>52280</v>
      </c>
      <c r="E27" s="22">
        <v>97193</v>
      </c>
      <c r="F27" s="22">
        <v>1129193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276101231.00000006</v>
      </c>
      <c r="L27" s="24">
        <v>15494805.58</v>
      </c>
      <c r="M27" s="24">
        <v>41546971.019999996</v>
      </c>
      <c r="N27" s="24">
        <v>333143007.59999996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98" t="s">
        <v>41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5" s="27" customFormat="1" ht="75" customHeight="1" x14ac:dyDescent="0.3">
      <c r="A30" s="71" t="s">
        <v>42</v>
      </c>
      <c r="B30" s="71"/>
      <c r="C30" s="71"/>
      <c r="D30" s="71"/>
      <c r="E30" s="71"/>
      <c r="F30" s="71"/>
      <c r="G30" s="70"/>
      <c r="H30" s="70"/>
      <c r="I30" s="29"/>
      <c r="J30" s="29"/>
      <c r="K30" s="30"/>
      <c r="L30" s="31"/>
      <c r="M30" s="31" t="s">
        <v>43</v>
      </c>
    </row>
    <row r="31" spans="1:15" s="27" customFormat="1" ht="75" customHeight="1" x14ac:dyDescent="0.3">
      <c r="B31" s="70"/>
      <c r="C31" s="70"/>
      <c r="D31" s="70"/>
      <c r="E31" s="70"/>
      <c r="F31" s="70"/>
      <c r="G31" s="70"/>
      <c r="H31" s="70"/>
      <c r="I31" s="70"/>
      <c r="J31" s="70"/>
      <c r="K31" s="30"/>
      <c r="L31" s="31"/>
      <c r="M31" s="31"/>
      <c r="N31" s="32"/>
    </row>
    <row r="32" spans="1:15" s="27" customFormat="1" ht="75" customHeight="1" x14ac:dyDescent="0.3">
      <c r="A32" s="71" t="s">
        <v>44</v>
      </c>
      <c r="B32" s="71"/>
      <c r="C32" s="71"/>
      <c r="D32" s="71"/>
      <c r="E32" s="71"/>
      <c r="F32" s="71"/>
      <c r="G32" s="70"/>
      <c r="H32" s="70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70"/>
      <c r="C33" s="70"/>
      <c r="D33" s="70"/>
      <c r="E33" s="70"/>
      <c r="F33" s="70"/>
      <c r="G33" s="70"/>
      <c r="H33" s="70"/>
      <c r="I33" s="70"/>
      <c r="J33" s="70"/>
      <c r="K33" s="30"/>
      <c r="L33" s="31"/>
      <c r="M33" s="31"/>
    </row>
    <row r="34" spans="1:13" s="27" customFormat="1" ht="75" customHeight="1" x14ac:dyDescent="0.3">
      <c r="A34" s="71" t="s">
        <v>46</v>
      </c>
      <c r="B34" s="71"/>
      <c r="C34" s="71"/>
      <c r="D34" s="71"/>
      <c r="E34" s="71"/>
      <c r="F34" s="71"/>
      <c r="G34" s="70"/>
      <c r="H34" s="70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70"/>
      <c r="C35" s="70"/>
      <c r="D35" s="70"/>
      <c r="E35" s="70"/>
      <c r="F35" s="70"/>
      <c r="G35" s="70"/>
      <c r="H35" s="70"/>
      <c r="I35" s="70"/>
      <c r="J35" s="70"/>
      <c r="K35" s="30"/>
      <c r="L35" s="31"/>
      <c r="M35" s="31"/>
    </row>
    <row r="36" spans="1:13" s="27" customFormat="1" ht="75" customHeight="1" x14ac:dyDescent="0.3">
      <c r="A36" s="71" t="s">
        <v>48</v>
      </c>
      <c r="B36" s="71"/>
      <c r="C36" s="71"/>
      <c r="D36" s="71"/>
      <c r="E36" s="71"/>
      <c r="F36" s="71"/>
      <c r="G36" s="70"/>
      <c r="H36" s="70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70"/>
      <c r="C37" s="70"/>
      <c r="D37" s="70"/>
      <c r="E37" s="70"/>
      <c r="F37" s="70"/>
      <c r="G37" s="70"/>
      <c r="H37" s="70"/>
      <c r="I37" s="70"/>
      <c r="J37" s="70"/>
      <c r="K37" s="30"/>
      <c r="L37" s="31"/>
      <c r="M37" s="31"/>
    </row>
    <row r="38" spans="1:13" s="27" customFormat="1" ht="75" customHeight="1" x14ac:dyDescent="0.3">
      <c r="A38" s="71" t="s">
        <v>50</v>
      </c>
      <c r="B38" s="71"/>
      <c r="C38" s="71"/>
      <c r="D38" s="71"/>
      <c r="E38" s="71"/>
      <c r="F38" s="71"/>
      <c r="G38" s="70"/>
      <c r="H38" s="70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70"/>
      <c r="C39" s="70"/>
      <c r="D39" s="70"/>
      <c r="E39" s="70"/>
      <c r="F39" s="70"/>
      <c r="G39" s="70"/>
      <c r="H39" s="70"/>
      <c r="I39" s="70"/>
      <c r="J39" s="70"/>
      <c r="K39" s="30"/>
      <c r="L39" s="31"/>
      <c r="M39" s="31"/>
    </row>
    <row r="40" spans="1:13" s="27" customFormat="1" ht="75" customHeight="1" x14ac:dyDescent="0.3">
      <c r="A40" s="71" t="s">
        <v>109</v>
      </c>
      <c r="B40" s="71"/>
      <c r="C40" s="71"/>
      <c r="D40" s="71"/>
      <c r="E40" s="71"/>
      <c r="F40" s="71"/>
      <c r="G40" s="70"/>
      <c r="H40" s="70"/>
      <c r="I40" s="29"/>
      <c r="J40" s="29"/>
      <c r="K40" s="30"/>
      <c r="L40" s="31"/>
      <c r="M40" s="31" t="s">
        <v>108</v>
      </c>
    </row>
  </sheetData>
  <autoFilter ref="A8:O8">
    <sortState ref="A9:O27">
      <sortCondition ref="A8"/>
    </sortState>
  </autoFilter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7 A3:J5 K3:N8 A10:A15 A28:XFD28 O29:XFD40 A41:XFD1048576 C27:N27 A27">
    <cfRule type="cellIs" dxfId="22" priority="3" operator="lessThan">
      <formula>0</formula>
    </cfRule>
  </conditionalFormatting>
  <conditionalFormatting sqref="A29:A30 I30:N30 A31:N31 A32 I32:N32 A33:N33 A34 I34:N34 A35:N35 A36 I36:N36 A37:N37 A39:N39 A40 I40:N40">
    <cfRule type="cellIs" dxfId="21" priority="5" operator="lessThan">
      <formula>0</formula>
    </cfRule>
  </conditionalFormatting>
  <conditionalFormatting sqref="A38 I38:N38">
    <cfRule type="cellIs" dxfId="20" priority="4" operator="lessThan">
      <formula>0</formula>
    </cfRule>
  </conditionalFormatting>
  <conditionalFormatting sqref="A6:F7 A8:J8">
    <cfRule type="cellIs" dxfId="19" priority="6" operator="lessThan">
      <formula>0</formula>
    </cfRule>
  </conditionalFormatting>
  <conditionalFormatting sqref="A9:N26">
    <cfRule type="cellIs" dxfId="18" priority="1" operator="lessThan">
      <formula>0</formula>
    </cfRule>
  </conditionalFormatting>
  <conditionalFormatting sqref="G6:J6">
    <cfRule type="cellIs" dxfId="1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tabSelected="1"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5" t="s">
        <v>110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82.5" customHeight="1" x14ac:dyDescent="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87" t="s">
        <v>53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82" t="s">
        <v>5</v>
      </c>
      <c r="H6" s="82" t="s">
        <v>6</v>
      </c>
      <c r="I6" s="82" t="s">
        <v>54</v>
      </c>
      <c r="J6" s="82" t="s">
        <v>55</v>
      </c>
      <c r="K6" s="82" t="s">
        <v>56</v>
      </c>
      <c r="L6" s="82" t="s">
        <v>57</v>
      </c>
      <c r="M6" s="82" t="s">
        <v>58</v>
      </c>
      <c r="N6" s="82" t="s">
        <v>59</v>
      </c>
      <c r="O6" s="82" t="s">
        <v>60</v>
      </c>
      <c r="P6" s="93" t="s">
        <v>9</v>
      </c>
      <c r="Q6" s="94"/>
      <c r="R6" s="94"/>
      <c r="S6" s="95"/>
    </row>
    <row r="7" spans="1:20" ht="111.75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83"/>
      <c r="H7" s="83"/>
      <c r="I7" s="83"/>
      <c r="J7" s="83"/>
      <c r="K7" s="83"/>
      <c r="L7" s="83"/>
      <c r="M7" s="83"/>
      <c r="N7" s="83"/>
      <c r="O7" s="83"/>
      <c r="P7" s="8" t="s">
        <v>10</v>
      </c>
      <c r="Q7" s="9" t="s">
        <v>11</v>
      </c>
      <c r="R7" s="8" t="s">
        <v>12</v>
      </c>
      <c r="S7" s="10" t="s">
        <v>14</v>
      </c>
    </row>
    <row r="8" spans="1:20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61</v>
      </c>
      <c r="M8" s="12" t="s">
        <v>62</v>
      </c>
      <c r="N8" s="12">
        <v>14</v>
      </c>
      <c r="O8" s="12" t="s">
        <v>63</v>
      </c>
      <c r="P8" s="13" t="s">
        <v>64</v>
      </c>
      <c r="Q8" s="13" t="s">
        <v>65</v>
      </c>
      <c r="R8" s="13" t="s">
        <v>66</v>
      </c>
      <c r="S8" s="13" t="s">
        <v>67</v>
      </c>
    </row>
    <row r="9" spans="1:20" ht="21" customHeight="1" x14ac:dyDescent="0.2">
      <c r="A9" s="14">
        <v>810001</v>
      </c>
      <c r="B9" s="15" t="s">
        <v>68</v>
      </c>
      <c r="C9" s="16">
        <v>234</v>
      </c>
      <c r="D9" s="16">
        <v>24677</v>
      </c>
      <c r="E9" s="16">
        <v>49</v>
      </c>
      <c r="F9" s="17">
        <v>24960</v>
      </c>
      <c r="G9" s="18">
        <v>400.95</v>
      </c>
      <c r="H9" s="18">
        <v>250.8</v>
      </c>
      <c r="I9" s="18">
        <v>84.2</v>
      </c>
      <c r="J9" s="18">
        <v>617.04</v>
      </c>
      <c r="K9" s="18">
        <v>135.31</v>
      </c>
      <c r="L9" s="18">
        <v>1237.5</v>
      </c>
      <c r="M9" s="18">
        <v>1087.3499999999999</v>
      </c>
      <c r="N9" s="19">
        <v>1.37635284</v>
      </c>
      <c r="O9" s="18">
        <v>1496.58</v>
      </c>
      <c r="P9" s="20">
        <v>350199.72</v>
      </c>
      <c r="Q9" s="20">
        <v>36931104.659999996</v>
      </c>
      <c r="R9" s="20">
        <v>73332.42</v>
      </c>
      <c r="S9" s="18">
        <v>37354636.799999997</v>
      </c>
      <c r="T9" s="21"/>
    </row>
    <row r="10" spans="1:20" s="35" customFormat="1" ht="21" customHeight="1" x14ac:dyDescent="0.2">
      <c r="A10" s="14">
        <v>810006</v>
      </c>
      <c r="B10" s="15" t="s">
        <v>69</v>
      </c>
      <c r="C10" s="16">
        <v>6924</v>
      </c>
      <c r="D10" s="16">
        <v>249</v>
      </c>
      <c r="E10" s="16">
        <v>30622</v>
      </c>
      <c r="F10" s="17">
        <v>37795</v>
      </c>
      <c r="G10" s="18">
        <v>390.18</v>
      </c>
      <c r="H10" s="18">
        <v>244.07</v>
      </c>
      <c r="I10" s="18">
        <v>81.94</v>
      </c>
      <c r="J10" s="18">
        <v>600.47</v>
      </c>
      <c r="K10" s="18">
        <v>131.66999999999999</v>
      </c>
      <c r="L10" s="18">
        <v>1204.2600000000002</v>
      </c>
      <c r="M10" s="18">
        <v>1058.1500000000001</v>
      </c>
      <c r="N10" s="19">
        <v>1.3223795899999999</v>
      </c>
      <c r="O10" s="18">
        <v>1399.28</v>
      </c>
      <c r="P10" s="20">
        <v>9688614.7200000007</v>
      </c>
      <c r="Q10" s="20">
        <v>348420.72</v>
      </c>
      <c r="R10" s="20">
        <v>42848752.159999996</v>
      </c>
      <c r="S10" s="18">
        <v>52885787.599999994</v>
      </c>
      <c r="T10" s="21"/>
    </row>
    <row r="11" spans="1:20" s="35" customFormat="1" ht="21" customHeight="1" x14ac:dyDescent="0.2">
      <c r="A11" s="14">
        <v>810008</v>
      </c>
      <c r="B11" s="15" t="s">
        <v>70</v>
      </c>
      <c r="C11" s="16">
        <v>494</v>
      </c>
      <c r="D11" s="16">
        <v>11417</v>
      </c>
      <c r="E11" s="16">
        <v>55</v>
      </c>
      <c r="F11" s="17">
        <v>11966</v>
      </c>
      <c r="G11" s="18">
        <v>408.75</v>
      </c>
      <c r="H11" s="18">
        <v>255.68</v>
      </c>
      <c r="I11" s="18">
        <v>85.83</v>
      </c>
      <c r="J11" s="18">
        <v>629.04</v>
      </c>
      <c r="K11" s="18">
        <v>137.94</v>
      </c>
      <c r="L11" s="18">
        <v>1261.56</v>
      </c>
      <c r="M11" s="18">
        <v>1108.49</v>
      </c>
      <c r="N11" s="19">
        <v>2.51238136</v>
      </c>
      <c r="O11" s="18">
        <v>2784.95</v>
      </c>
      <c r="P11" s="20">
        <v>1375765.3</v>
      </c>
      <c r="Q11" s="20">
        <v>31795774.149999999</v>
      </c>
      <c r="R11" s="20">
        <v>153172.25</v>
      </c>
      <c r="S11" s="18">
        <v>33324711.699999999</v>
      </c>
      <c r="T11" s="21"/>
    </row>
    <row r="12" spans="1:20" s="35" customFormat="1" ht="21" customHeight="1" x14ac:dyDescent="0.2">
      <c r="A12" s="14">
        <v>810009</v>
      </c>
      <c r="B12" s="15" t="s">
        <v>71</v>
      </c>
      <c r="C12" s="16">
        <v>431</v>
      </c>
      <c r="D12" s="16">
        <v>8664</v>
      </c>
      <c r="E12" s="16">
        <v>26</v>
      </c>
      <c r="F12" s="17">
        <v>9121</v>
      </c>
      <c r="G12" s="18">
        <v>413.01</v>
      </c>
      <c r="H12" s="18">
        <v>258.35000000000002</v>
      </c>
      <c r="I12" s="18">
        <v>86.73</v>
      </c>
      <c r="J12" s="18">
        <v>635.6</v>
      </c>
      <c r="K12" s="18">
        <v>139.38</v>
      </c>
      <c r="L12" s="18">
        <v>1274.7200000000003</v>
      </c>
      <c r="M12" s="18">
        <v>1120.06</v>
      </c>
      <c r="N12" s="19">
        <v>1.9928851700000001</v>
      </c>
      <c r="O12" s="18">
        <v>2232.15</v>
      </c>
      <c r="P12" s="20">
        <v>962056.65</v>
      </c>
      <c r="Q12" s="20">
        <v>19339347.600000001</v>
      </c>
      <c r="R12" s="20">
        <v>58035.9</v>
      </c>
      <c r="S12" s="18">
        <v>20359440.149999999</v>
      </c>
      <c r="T12" s="21"/>
    </row>
    <row r="13" spans="1:20" s="35" customFormat="1" ht="21" customHeight="1" x14ac:dyDescent="0.2">
      <c r="A13" s="14">
        <v>810017</v>
      </c>
      <c r="B13" s="15" t="s">
        <v>72</v>
      </c>
      <c r="C13" s="16">
        <v>6513</v>
      </c>
      <c r="D13" s="16">
        <v>433</v>
      </c>
      <c r="E13" s="16">
        <v>18179</v>
      </c>
      <c r="F13" s="17">
        <v>25125</v>
      </c>
      <c r="G13" s="18">
        <v>427</v>
      </c>
      <c r="H13" s="18">
        <v>267.10000000000002</v>
      </c>
      <c r="I13" s="18">
        <v>89.67</v>
      </c>
      <c r="J13" s="18">
        <v>657.13</v>
      </c>
      <c r="K13" s="18">
        <v>144.1</v>
      </c>
      <c r="L13" s="18">
        <v>1317.8999999999999</v>
      </c>
      <c r="M13" s="18">
        <v>1158</v>
      </c>
      <c r="N13" s="19">
        <v>1.64904151</v>
      </c>
      <c r="O13" s="18">
        <v>1909.59</v>
      </c>
      <c r="P13" s="20">
        <v>12437159.67</v>
      </c>
      <c r="Q13" s="20">
        <v>826852.47</v>
      </c>
      <c r="R13" s="20">
        <v>34714436.609999999</v>
      </c>
      <c r="S13" s="18">
        <v>47978448.75</v>
      </c>
      <c r="T13" s="21"/>
    </row>
    <row r="14" spans="1:20" s="35" customFormat="1" ht="21" customHeight="1" x14ac:dyDescent="0.2">
      <c r="A14" s="14">
        <v>810032</v>
      </c>
      <c r="B14" s="15" t="s">
        <v>73</v>
      </c>
      <c r="C14" s="16">
        <v>30182</v>
      </c>
      <c r="D14" s="16">
        <v>219</v>
      </c>
      <c r="E14" s="16">
        <v>137</v>
      </c>
      <c r="F14" s="17">
        <v>30538</v>
      </c>
      <c r="G14" s="18">
        <v>405.19</v>
      </c>
      <c r="H14" s="18">
        <v>253.46</v>
      </c>
      <c r="I14" s="18">
        <v>85.09</v>
      </c>
      <c r="J14" s="18">
        <v>623.55999999999995</v>
      </c>
      <c r="K14" s="18">
        <v>136.74</v>
      </c>
      <c r="L14" s="18">
        <v>1250.58</v>
      </c>
      <c r="M14" s="18">
        <v>1098.8499999999999</v>
      </c>
      <c r="N14" s="19">
        <v>1.2406400900000001</v>
      </c>
      <c r="O14" s="18">
        <v>1363.28</v>
      </c>
      <c r="P14" s="20">
        <v>41146516.960000001</v>
      </c>
      <c r="Q14" s="20">
        <v>298558.32</v>
      </c>
      <c r="R14" s="20">
        <v>186769.36</v>
      </c>
      <c r="S14" s="18">
        <v>41631844.640000001</v>
      </c>
      <c r="T14" s="21"/>
    </row>
    <row r="15" spans="1:20" s="35" customFormat="1" ht="21" customHeight="1" x14ac:dyDescent="0.2">
      <c r="A15" s="14">
        <v>810039</v>
      </c>
      <c r="B15" s="15" t="s">
        <v>74</v>
      </c>
      <c r="C15" s="16">
        <v>19257</v>
      </c>
      <c r="D15" s="16">
        <v>26</v>
      </c>
      <c r="E15" s="16">
        <v>659</v>
      </c>
      <c r="F15" s="17">
        <v>19942</v>
      </c>
      <c r="G15" s="18">
        <v>403.54</v>
      </c>
      <c r="H15" s="18">
        <v>252.42</v>
      </c>
      <c r="I15" s="18">
        <v>84.74</v>
      </c>
      <c r="J15" s="18">
        <v>621.03</v>
      </c>
      <c r="K15" s="18">
        <v>136.18</v>
      </c>
      <c r="L15" s="18">
        <v>1245.49</v>
      </c>
      <c r="M15" s="18">
        <v>1094.3699999999999</v>
      </c>
      <c r="N15" s="19">
        <v>1.0149653300000001</v>
      </c>
      <c r="O15" s="18">
        <v>1110.75</v>
      </c>
      <c r="P15" s="20">
        <v>21389712.75</v>
      </c>
      <c r="Q15" s="20">
        <v>28879.5</v>
      </c>
      <c r="R15" s="20">
        <v>731984.25</v>
      </c>
      <c r="S15" s="18">
        <v>22150576.5</v>
      </c>
      <c r="T15" s="21"/>
    </row>
    <row r="16" spans="1:20" s="35" customFormat="1" ht="21" customHeight="1" x14ac:dyDescent="0.2">
      <c r="A16" s="14">
        <v>810040</v>
      </c>
      <c r="B16" s="15" t="s">
        <v>75</v>
      </c>
      <c r="C16" s="16">
        <v>5276</v>
      </c>
      <c r="D16" s="16">
        <v>5</v>
      </c>
      <c r="E16" s="16">
        <v>25</v>
      </c>
      <c r="F16" s="17">
        <v>5306</v>
      </c>
      <c r="G16" s="18">
        <v>415.19</v>
      </c>
      <c r="H16" s="18">
        <v>259.70999999999998</v>
      </c>
      <c r="I16" s="18">
        <v>87.19</v>
      </c>
      <c r="J16" s="18">
        <v>638.96</v>
      </c>
      <c r="K16" s="18">
        <v>140.11000000000001</v>
      </c>
      <c r="L16" s="18">
        <v>1281.4500000000003</v>
      </c>
      <c r="M16" s="18">
        <v>1125.97</v>
      </c>
      <c r="N16" s="19">
        <v>2.1332142100000002</v>
      </c>
      <c r="O16" s="18">
        <v>2401.94</v>
      </c>
      <c r="P16" s="20">
        <v>12672635.439999999</v>
      </c>
      <c r="Q16" s="20">
        <v>12009.7</v>
      </c>
      <c r="R16" s="20">
        <v>60048.5</v>
      </c>
      <c r="S16" s="18">
        <v>12744693.639999999</v>
      </c>
      <c r="T16" s="21"/>
    </row>
    <row r="17" spans="1:20" s="35" customFormat="1" ht="21" customHeight="1" x14ac:dyDescent="0.2">
      <c r="A17" s="14">
        <v>810058</v>
      </c>
      <c r="B17" s="15" t="s">
        <v>76</v>
      </c>
      <c r="C17" s="16">
        <v>2822</v>
      </c>
      <c r="D17" s="16">
        <v>18964</v>
      </c>
      <c r="E17" s="16">
        <v>602</v>
      </c>
      <c r="F17" s="17">
        <v>22388</v>
      </c>
      <c r="G17" s="18">
        <v>418.06</v>
      </c>
      <c r="H17" s="18">
        <v>261.51</v>
      </c>
      <c r="I17" s="18">
        <v>87.79</v>
      </c>
      <c r="J17" s="18">
        <v>643.37</v>
      </c>
      <c r="K17" s="18">
        <v>141.08000000000001</v>
      </c>
      <c r="L17" s="18">
        <v>1290.3</v>
      </c>
      <c r="M17" s="18">
        <v>1133.75</v>
      </c>
      <c r="N17" s="19">
        <v>1.7093578199999999</v>
      </c>
      <c r="O17" s="18">
        <v>1937.98</v>
      </c>
      <c r="P17" s="20">
        <v>5468979.5599999996</v>
      </c>
      <c r="Q17" s="20">
        <v>36751852.719999999</v>
      </c>
      <c r="R17" s="20">
        <v>1166663.96</v>
      </c>
      <c r="S17" s="18">
        <v>43387496.240000002</v>
      </c>
      <c r="T17" s="21"/>
    </row>
    <row r="18" spans="1:20" s="35" customFormat="1" ht="21" customHeight="1" x14ac:dyDescent="0.2">
      <c r="A18" s="14">
        <v>810059</v>
      </c>
      <c r="B18" s="15" t="s">
        <v>77</v>
      </c>
      <c r="C18" s="16">
        <v>22190</v>
      </c>
      <c r="D18" s="16">
        <v>10957</v>
      </c>
      <c r="E18" s="16">
        <v>91</v>
      </c>
      <c r="F18" s="17">
        <v>33238</v>
      </c>
      <c r="G18" s="18">
        <v>397.48</v>
      </c>
      <c r="H18" s="18">
        <v>248.63</v>
      </c>
      <c r="I18" s="18">
        <v>83.47</v>
      </c>
      <c r="J18" s="18">
        <v>611.70000000000005</v>
      </c>
      <c r="K18" s="18">
        <v>134.13999999999999</v>
      </c>
      <c r="L18" s="18">
        <v>1226.79</v>
      </c>
      <c r="M18" s="18">
        <v>1077.94</v>
      </c>
      <c r="N18" s="19">
        <v>1.2375815299999999</v>
      </c>
      <c r="O18" s="18">
        <v>1334.04</v>
      </c>
      <c r="P18" s="20">
        <v>29602347.600000001</v>
      </c>
      <c r="Q18" s="20">
        <v>14617076.279999999</v>
      </c>
      <c r="R18" s="20">
        <v>121397.64</v>
      </c>
      <c r="S18" s="18">
        <v>44340821.520000003</v>
      </c>
      <c r="T18" s="21"/>
    </row>
    <row r="19" spans="1:20" s="35" customFormat="1" ht="21" customHeight="1" x14ac:dyDescent="0.2">
      <c r="A19" s="14">
        <v>810062</v>
      </c>
      <c r="B19" s="15" t="s">
        <v>78</v>
      </c>
      <c r="C19" s="16">
        <v>4107</v>
      </c>
      <c r="D19" s="16">
        <v>6495</v>
      </c>
      <c r="E19" s="16">
        <v>55</v>
      </c>
      <c r="F19" s="17">
        <v>10657</v>
      </c>
      <c r="G19" s="18">
        <v>436.49</v>
      </c>
      <c r="H19" s="18">
        <v>273.04000000000002</v>
      </c>
      <c r="I19" s="18">
        <v>91.66</v>
      </c>
      <c r="J19" s="18">
        <v>671.73</v>
      </c>
      <c r="K19" s="18">
        <v>147.30000000000001</v>
      </c>
      <c r="L19" s="18">
        <v>1347.18</v>
      </c>
      <c r="M19" s="18">
        <v>1183.73</v>
      </c>
      <c r="N19" s="19">
        <v>1.43855472</v>
      </c>
      <c r="O19" s="18">
        <v>1702.86</v>
      </c>
      <c r="P19" s="20">
        <v>6993646.0199999996</v>
      </c>
      <c r="Q19" s="20">
        <v>11060075.699999999</v>
      </c>
      <c r="R19" s="20">
        <v>93657.3</v>
      </c>
      <c r="S19" s="18">
        <v>18147379.02</v>
      </c>
      <c r="T19" s="21"/>
    </row>
    <row r="20" spans="1:20" s="35" customFormat="1" ht="21" customHeight="1" x14ac:dyDescent="0.2">
      <c r="A20" s="14">
        <v>810068</v>
      </c>
      <c r="B20" s="15" t="s">
        <v>79</v>
      </c>
      <c r="C20" s="16">
        <v>2127</v>
      </c>
      <c r="D20" s="16">
        <v>9</v>
      </c>
      <c r="E20" s="16">
        <v>9</v>
      </c>
      <c r="F20" s="17">
        <v>2145</v>
      </c>
      <c r="G20" s="18">
        <v>406.14</v>
      </c>
      <c r="H20" s="18">
        <v>254.05</v>
      </c>
      <c r="I20" s="18">
        <v>85.29</v>
      </c>
      <c r="J20" s="18">
        <v>625.03</v>
      </c>
      <c r="K20" s="18">
        <v>137.06</v>
      </c>
      <c r="L20" s="18">
        <v>1253.52</v>
      </c>
      <c r="M20" s="18">
        <v>1101.43</v>
      </c>
      <c r="N20" s="19">
        <v>2.79065765</v>
      </c>
      <c r="O20" s="18">
        <v>3073.71</v>
      </c>
      <c r="P20" s="20">
        <v>6537781.1699999999</v>
      </c>
      <c r="Q20" s="20">
        <v>27663.39</v>
      </c>
      <c r="R20" s="20">
        <v>27663.39</v>
      </c>
      <c r="S20" s="18">
        <v>6593107.9499999993</v>
      </c>
      <c r="T20" s="21"/>
    </row>
    <row r="21" spans="1:20" s="35" customFormat="1" ht="21" customHeight="1" x14ac:dyDescent="0.2">
      <c r="A21" s="14">
        <v>810073</v>
      </c>
      <c r="B21" s="15" t="s">
        <v>80</v>
      </c>
      <c r="C21" s="16">
        <v>10727</v>
      </c>
      <c r="D21" s="16">
        <v>153</v>
      </c>
      <c r="E21" s="16">
        <v>117</v>
      </c>
      <c r="F21" s="17">
        <v>10997</v>
      </c>
      <c r="G21" s="18">
        <v>387.52</v>
      </c>
      <c r="H21" s="18">
        <v>242.4</v>
      </c>
      <c r="I21" s="18">
        <v>81.38</v>
      </c>
      <c r="J21" s="18">
        <v>596.37</v>
      </c>
      <c r="K21" s="18">
        <v>130.77000000000001</v>
      </c>
      <c r="L21" s="18">
        <v>1196.04</v>
      </c>
      <c r="M21" s="18">
        <v>1050.92</v>
      </c>
      <c r="N21" s="19">
        <v>0.98591985999999998</v>
      </c>
      <c r="O21" s="18">
        <v>1036.1199999999999</v>
      </c>
      <c r="P21" s="20">
        <v>11114459.24</v>
      </c>
      <c r="Q21" s="20">
        <v>158526.35999999999</v>
      </c>
      <c r="R21" s="20">
        <v>121226.04</v>
      </c>
      <c r="S21" s="18">
        <v>11394211.639999999</v>
      </c>
      <c r="T21" s="21"/>
    </row>
    <row r="22" spans="1:20" s="35" customFormat="1" ht="21" customHeight="1" x14ac:dyDescent="0.2">
      <c r="A22" s="14">
        <v>810074</v>
      </c>
      <c r="B22" s="15" t="s">
        <v>81</v>
      </c>
      <c r="C22" s="16">
        <v>23257</v>
      </c>
      <c r="D22" s="16">
        <v>222</v>
      </c>
      <c r="E22" s="16">
        <v>455</v>
      </c>
      <c r="F22" s="17">
        <v>23934</v>
      </c>
      <c r="G22" s="18">
        <v>368.55</v>
      </c>
      <c r="H22" s="18">
        <v>230.54</v>
      </c>
      <c r="I22" s="18">
        <v>77.39</v>
      </c>
      <c r="J22" s="18">
        <v>567.17999999999995</v>
      </c>
      <c r="K22" s="18">
        <v>124.37</v>
      </c>
      <c r="L22" s="18">
        <v>1137.4899999999998</v>
      </c>
      <c r="M22" s="18">
        <v>999.4799999999999</v>
      </c>
      <c r="N22" s="19">
        <v>0.97761193999999996</v>
      </c>
      <c r="O22" s="18">
        <v>977.1</v>
      </c>
      <c r="P22" s="20">
        <v>22724414.699999999</v>
      </c>
      <c r="Q22" s="20">
        <v>216916.2</v>
      </c>
      <c r="R22" s="20">
        <v>444580.5</v>
      </c>
      <c r="S22" s="18">
        <v>23385911.399999999</v>
      </c>
      <c r="T22" s="21"/>
    </row>
    <row r="23" spans="1:20" s="35" customFormat="1" ht="21" customHeight="1" x14ac:dyDescent="0.2">
      <c r="A23" s="14">
        <v>810076</v>
      </c>
      <c r="B23" s="15" t="s">
        <v>82</v>
      </c>
      <c r="C23" s="16">
        <v>34938</v>
      </c>
      <c r="D23" s="16">
        <v>118</v>
      </c>
      <c r="E23" s="16">
        <v>115</v>
      </c>
      <c r="F23" s="17">
        <v>35171</v>
      </c>
      <c r="G23" s="18">
        <v>371.34</v>
      </c>
      <c r="H23" s="18">
        <v>232.28</v>
      </c>
      <c r="I23" s="18">
        <v>77.98</v>
      </c>
      <c r="J23" s="18">
        <v>571.47</v>
      </c>
      <c r="K23" s="18">
        <v>125.31</v>
      </c>
      <c r="L23" s="18">
        <v>1146.0999999999999</v>
      </c>
      <c r="M23" s="18">
        <v>1007.04</v>
      </c>
      <c r="N23" s="19">
        <v>0.97917094999999998</v>
      </c>
      <c r="O23" s="18">
        <v>986.06</v>
      </c>
      <c r="P23" s="20">
        <v>34450964.280000001</v>
      </c>
      <c r="Q23" s="20">
        <v>116355.08</v>
      </c>
      <c r="R23" s="20">
        <v>113396.9</v>
      </c>
      <c r="S23" s="18">
        <v>34680716.259999998</v>
      </c>
      <c r="T23" s="21"/>
    </row>
    <row r="24" spans="1:20" s="35" customFormat="1" ht="21" customHeight="1" x14ac:dyDescent="0.2">
      <c r="A24" s="14">
        <v>810089</v>
      </c>
      <c r="B24" s="15" t="s">
        <v>83</v>
      </c>
      <c r="C24" s="16">
        <v>6688</v>
      </c>
      <c r="D24" s="16">
        <v>65</v>
      </c>
      <c r="E24" s="16">
        <v>31521</v>
      </c>
      <c r="F24" s="17">
        <v>38274</v>
      </c>
      <c r="G24" s="18">
        <v>380.26</v>
      </c>
      <c r="H24" s="18">
        <v>237.86</v>
      </c>
      <c r="I24" s="18">
        <v>79.849999999999994</v>
      </c>
      <c r="J24" s="18">
        <v>585.20000000000005</v>
      </c>
      <c r="K24" s="18">
        <v>128.33000000000001</v>
      </c>
      <c r="L24" s="18">
        <v>1173.6399999999999</v>
      </c>
      <c r="M24" s="18">
        <v>1031.24</v>
      </c>
      <c r="N24" s="19">
        <v>1.4399837900000001</v>
      </c>
      <c r="O24" s="18">
        <v>1484.97</v>
      </c>
      <c r="P24" s="20">
        <v>9931479.3599999994</v>
      </c>
      <c r="Q24" s="20">
        <v>96523.05</v>
      </c>
      <c r="R24" s="20">
        <v>46807739.369999997</v>
      </c>
      <c r="S24" s="18">
        <v>56835741.780000001</v>
      </c>
      <c r="T24" s="21"/>
    </row>
    <row r="25" spans="1:20" s="35" customFormat="1" ht="21" customHeight="1" x14ac:dyDescent="0.2">
      <c r="A25" s="14">
        <v>810111</v>
      </c>
      <c r="B25" s="15" t="s">
        <v>84</v>
      </c>
      <c r="C25" s="16">
        <v>277</v>
      </c>
      <c r="D25" s="16">
        <v>17</v>
      </c>
      <c r="E25" s="16">
        <v>14473</v>
      </c>
      <c r="F25" s="17">
        <v>14767</v>
      </c>
      <c r="G25" s="18">
        <v>398.11</v>
      </c>
      <c r="H25" s="18">
        <v>249.03</v>
      </c>
      <c r="I25" s="18">
        <v>83.6</v>
      </c>
      <c r="J25" s="18">
        <v>612.66999999999996</v>
      </c>
      <c r="K25" s="18">
        <v>134.35</v>
      </c>
      <c r="L25" s="18">
        <v>1228.73</v>
      </c>
      <c r="M25" s="18">
        <v>1079.6499999999999</v>
      </c>
      <c r="N25" s="19">
        <v>1.3076572200000001</v>
      </c>
      <c r="O25" s="18">
        <v>1411.81</v>
      </c>
      <c r="P25" s="20">
        <v>391071.37</v>
      </c>
      <c r="Q25" s="20">
        <v>24000.77</v>
      </c>
      <c r="R25" s="20">
        <v>20433126.129999999</v>
      </c>
      <c r="S25" s="18">
        <v>20848198.27</v>
      </c>
      <c r="T25" s="21"/>
    </row>
    <row r="26" spans="1:20" s="35" customFormat="1" ht="21" customHeight="1" x14ac:dyDescent="0.2">
      <c r="A26" s="14">
        <v>810113</v>
      </c>
      <c r="B26" s="15" t="s">
        <v>85</v>
      </c>
      <c r="C26" s="16">
        <v>34971</v>
      </c>
      <c r="D26" s="16">
        <v>38</v>
      </c>
      <c r="E26" s="16">
        <v>93</v>
      </c>
      <c r="F26" s="17">
        <v>35102</v>
      </c>
      <c r="G26" s="18">
        <v>378.27</v>
      </c>
      <c r="H26" s="18">
        <v>236.62</v>
      </c>
      <c r="I26" s="18">
        <v>79.44</v>
      </c>
      <c r="J26" s="18">
        <v>582.14</v>
      </c>
      <c r="K26" s="18">
        <v>127.65</v>
      </c>
      <c r="L26" s="18">
        <v>1167.5</v>
      </c>
      <c r="M26" s="18">
        <v>1025.8500000000001</v>
      </c>
      <c r="N26" s="19">
        <v>1.14972275</v>
      </c>
      <c r="O26" s="18">
        <v>1179.44</v>
      </c>
      <c r="P26" s="20">
        <v>41246196.240000002</v>
      </c>
      <c r="Q26" s="20">
        <v>44818.720000000001</v>
      </c>
      <c r="R26" s="20">
        <v>109687.92</v>
      </c>
      <c r="S26" s="18">
        <v>41400702.880000003</v>
      </c>
      <c r="T26" s="21"/>
    </row>
    <row r="27" spans="1:20" s="35" customFormat="1" ht="21" customHeight="1" x14ac:dyDescent="0.2">
      <c r="A27" s="14">
        <v>810131</v>
      </c>
      <c r="B27" s="15" t="s">
        <v>86</v>
      </c>
      <c r="C27" s="16">
        <v>1385</v>
      </c>
      <c r="D27" s="16">
        <v>35364</v>
      </c>
      <c r="E27" s="16">
        <v>118</v>
      </c>
      <c r="F27" s="17">
        <v>36867</v>
      </c>
      <c r="G27" s="18">
        <v>389</v>
      </c>
      <c r="H27" s="18">
        <v>243.33</v>
      </c>
      <c r="I27" s="18">
        <v>81.69</v>
      </c>
      <c r="J27" s="18">
        <v>598.65</v>
      </c>
      <c r="K27" s="18">
        <v>131.27000000000001</v>
      </c>
      <c r="L27" s="18">
        <v>1200.6099999999999</v>
      </c>
      <c r="M27" s="18">
        <v>1054.94</v>
      </c>
      <c r="N27" s="19">
        <v>1.17027123</v>
      </c>
      <c r="O27" s="18">
        <v>1234.57</v>
      </c>
      <c r="P27" s="20">
        <v>1709879.45</v>
      </c>
      <c r="Q27" s="20">
        <v>43659333.479999997</v>
      </c>
      <c r="R27" s="20">
        <v>145679.26</v>
      </c>
      <c r="S27" s="18">
        <v>45514892.189999998</v>
      </c>
      <c r="T27" s="21"/>
    </row>
    <row r="28" spans="1:20" s="35" customFormat="1" ht="21" customHeight="1" x14ac:dyDescent="0.2">
      <c r="A28" s="14">
        <v>810157</v>
      </c>
      <c r="B28" s="15" t="s">
        <v>87</v>
      </c>
      <c r="C28" s="16">
        <v>14414</v>
      </c>
      <c r="D28" s="16">
        <v>200</v>
      </c>
      <c r="E28" s="16">
        <v>76</v>
      </c>
      <c r="F28" s="17">
        <v>14690</v>
      </c>
      <c r="G28" s="18">
        <v>422.42</v>
      </c>
      <c r="H28" s="18">
        <v>264.23</v>
      </c>
      <c r="I28" s="18">
        <v>88.71</v>
      </c>
      <c r="J28" s="18">
        <v>650.08000000000004</v>
      </c>
      <c r="K28" s="18">
        <v>142.55000000000001</v>
      </c>
      <c r="L28" s="18">
        <v>1303.76</v>
      </c>
      <c r="M28" s="18">
        <v>1145.57</v>
      </c>
      <c r="N28" s="19">
        <v>1.7952264499999999</v>
      </c>
      <c r="O28" s="18">
        <v>2056.56</v>
      </c>
      <c r="P28" s="20">
        <v>29643255.84</v>
      </c>
      <c r="Q28" s="20">
        <v>411312</v>
      </c>
      <c r="R28" s="20">
        <v>156298.56</v>
      </c>
      <c r="S28" s="18">
        <v>30210866.399999999</v>
      </c>
      <c r="T28" s="21"/>
    </row>
    <row r="29" spans="1:20" s="35" customFormat="1" ht="21" customHeight="1" x14ac:dyDescent="0.25">
      <c r="A29" s="96" t="s">
        <v>39</v>
      </c>
      <c r="B29" s="97"/>
      <c r="C29" s="22">
        <v>227214</v>
      </c>
      <c r="D29" s="22">
        <v>118292</v>
      </c>
      <c r="E29" s="22">
        <v>97477</v>
      </c>
      <c r="F29" s="22">
        <v>442983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299837136.03999996</v>
      </c>
      <c r="Q29" s="24">
        <v>196765400.86999997</v>
      </c>
      <c r="R29" s="24">
        <v>148567648.41999999</v>
      </c>
      <c r="S29" s="24">
        <v>645170185.3299998</v>
      </c>
    </row>
    <row r="31" spans="1:20" s="27" customFormat="1" ht="19.5" customHeight="1" x14ac:dyDescent="0.2">
      <c r="A31" s="98" t="s">
        <v>41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</row>
    <row r="32" spans="1:20" s="27" customFormat="1" ht="75" customHeight="1" x14ac:dyDescent="0.3">
      <c r="A32" s="71" t="s">
        <v>42</v>
      </c>
      <c r="B32" s="71"/>
      <c r="C32" s="71"/>
      <c r="D32" s="71"/>
      <c r="E32" s="71"/>
      <c r="F32" s="71"/>
      <c r="G32" s="70"/>
      <c r="H32" s="70"/>
      <c r="I32" s="70"/>
      <c r="J32" s="70"/>
      <c r="K32" s="70"/>
      <c r="L32" s="70"/>
      <c r="M32" s="70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0"/>
      <c r="Q33" s="31"/>
      <c r="R33" s="31"/>
    </row>
    <row r="34" spans="1:18" s="27" customFormat="1" ht="75" customHeight="1" x14ac:dyDescent="0.3">
      <c r="A34" s="71" t="s">
        <v>44</v>
      </c>
      <c r="B34" s="71"/>
      <c r="C34" s="71"/>
      <c r="D34" s="71"/>
      <c r="E34" s="71"/>
      <c r="F34" s="71"/>
      <c r="G34" s="70"/>
      <c r="H34" s="70"/>
      <c r="I34" s="70"/>
      <c r="J34" s="70"/>
      <c r="K34" s="70"/>
      <c r="L34" s="70"/>
      <c r="M34" s="70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30"/>
      <c r="Q35" s="31"/>
      <c r="R35" s="31"/>
    </row>
    <row r="36" spans="1:18" s="27" customFormat="1" ht="75" customHeight="1" x14ac:dyDescent="0.3">
      <c r="A36" s="71" t="s">
        <v>46</v>
      </c>
      <c r="B36" s="71"/>
      <c r="C36" s="71"/>
      <c r="D36" s="71"/>
      <c r="E36" s="71"/>
      <c r="F36" s="71"/>
      <c r="G36" s="70"/>
      <c r="H36" s="70"/>
      <c r="I36" s="70"/>
      <c r="J36" s="70"/>
      <c r="K36" s="70"/>
      <c r="L36" s="70"/>
      <c r="M36" s="70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30"/>
      <c r="Q37" s="31"/>
      <c r="R37" s="31"/>
    </row>
    <row r="38" spans="1:18" s="27" customFormat="1" ht="75" customHeight="1" x14ac:dyDescent="0.3">
      <c r="A38" s="71" t="s">
        <v>48</v>
      </c>
      <c r="B38" s="71"/>
      <c r="C38" s="71"/>
      <c r="D38" s="71"/>
      <c r="E38" s="71"/>
      <c r="F38" s="71"/>
      <c r="G38" s="70"/>
      <c r="H38" s="70"/>
      <c r="I38" s="70"/>
      <c r="J38" s="70"/>
      <c r="K38" s="70"/>
      <c r="L38" s="70"/>
      <c r="M38" s="70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30"/>
      <c r="Q39" s="31"/>
      <c r="R39" s="31"/>
    </row>
    <row r="40" spans="1:18" s="27" customFormat="1" ht="75" customHeight="1" x14ac:dyDescent="0.3">
      <c r="A40" s="71" t="s">
        <v>50</v>
      </c>
      <c r="B40" s="71"/>
      <c r="C40" s="71"/>
      <c r="D40" s="71"/>
      <c r="E40" s="71"/>
      <c r="F40" s="71"/>
      <c r="G40" s="70"/>
      <c r="H40" s="70"/>
      <c r="I40" s="70"/>
      <c r="J40" s="70"/>
      <c r="K40" s="70"/>
      <c r="L40" s="70"/>
      <c r="M40" s="70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30"/>
      <c r="Q41" s="31"/>
      <c r="R41" s="31"/>
    </row>
    <row r="42" spans="1:18" s="27" customFormat="1" ht="75" customHeight="1" x14ac:dyDescent="0.3">
      <c r="A42" s="71" t="s">
        <v>109</v>
      </c>
      <c r="B42" s="71"/>
      <c r="C42" s="71"/>
      <c r="D42" s="71"/>
      <c r="E42" s="71"/>
      <c r="F42" s="71"/>
      <c r="G42" s="70"/>
      <c r="H42" s="70"/>
      <c r="I42" s="70"/>
      <c r="J42" s="70"/>
      <c r="K42" s="70"/>
      <c r="L42" s="70"/>
      <c r="M42" s="70"/>
      <c r="N42" s="29"/>
      <c r="O42" s="29"/>
      <c r="P42" s="30"/>
      <c r="Q42" s="31"/>
      <c r="R42" s="31" t="s">
        <v>108</v>
      </c>
    </row>
  </sheetData>
  <autoFilter ref="A8:T8">
    <sortState ref="A9:T29">
      <sortCondition ref="A8"/>
    </sortState>
  </autoFilter>
  <mergeCells count="24"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S6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G8:O29 A12:A18 A30:S30 A33:R33 A35:R35 A37:R37 A39:R39 A41:R41 A43:S1048576 C29:F29 A29">
    <cfRule type="cellIs" dxfId="16" priority="5" operator="lessThan">
      <formula>0</formula>
    </cfRule>
  </conditionalFormatting>
  <conditionalFormatting sqref="A21:A23">
    <cfRule type="cellIs" dxfId="15" priority="7" operator="lessThan">
      <formula>0</formula>
    </cfRule>
  </conditionalFormatting>
  <conditionalFormatting sqref="A25">
    <cfRule type="cellIs" dxfId="14" priority="9" operator="lessThan">
      <formula>0</formula>
    </cfRule>
  </conditionalFormatting>
  <conditionalFormatting sqref="A31:A32 N32:R32 A34 N34:R34 A36 N36:R36 A38 N38:R38 A42 N42:R42">
    <cfRule type="cellIs" dxfId="13" priority="4" operator="lessThan">
      <formula>0</formula>
    </cfRule>
  </conditionalFormatting>
  <conditionalFormatting sqref="A40 N40:R40">
    <cfRule type="cellIs" dxfId="12" priority="3" operator="lessThan">
      <formula>0</formula>
    </cfRule>
  </conditionalFormatting>
  <conditionalFormatting sqref="A6:F28">
    <cfRule type="cellIs" dxfId="11" priority="6" operator="lessThan">
      <formula>0</formula>
    </cfRule>
  </conditionalFormatting>
  <conditionalFormatting sqref="B23">
    <cfRule type="cellIs" dxfId="10" priority="8" operator="lessThan">
      <formula>0</formula>
    </cfRule>
  </conditionalFormatting>
  <conditionalFormatting sqref="G6:O6">
    <cfRule type="cellIs" dxfId="9" priority="1" operator="lessThan">
      <formula>0</formula>
    </cfRule>
  </conditionalFormatting>
  <conditionalFormatting sqref="P6:S29">
    <cfRule type="cellIs" dxfId="8" priority="2" operator="lessThan">
      <formula>0</formula>
    </cfRule>
  </conditionalFormatting>
  <conditionalFormatting sqref="S32:S42">
    <cfRule type="cellIs" dxfId="7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2025-02-24T05:06:21Z</dcterms:created>
  <dcterms:modified xsi:type="dcterms:W3CDTF">2025-02-26T08:48:36Z</dcterms:modified>
</cp:coreProperties>
</file>